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35" yWindow="0" windowWidth="20985" windowHeight="14625" firstSheet="2" activeTab="2"/>
  </bookViews>
  <sheets>
    <sheet name="расчет по статьям" sheetId="9" state="hidden" r:id="rId1"/>
    <sheet name="Субв 4,5" sheetId="2" state="hidden" r:id="rId2"/>
    <sheet name="Субв 5,5" sheetId="13" r:id="rId3"/>
    <sheet name="субв +НК опт (3)" sheetId="8" state="hidden" r:id="rId4"/>
    <sheet name="субв +НК опт (4)" sheetId="10" state="hidden" r:id="rId5"/>
  </sheets>
  <definedNames>
    <definedName name="_xlnm._FilterDatabase" localSheetId="0" hidden="1">'расчет по статьям'!$A$9:$K$13</definedName>
    <definedName name="_xlnm._FilterDatabase" localSheetId="3" hidden="1">'субв +НК опт (3)'!$A$10:$Q$104</definedName>
    <definedName name="_xlnm._FilterDatabase" localSheetId="4" hidden="1">'субв +НК опт (4)'!$A$10:$Q$104</definedName>
    <definedName name="_xlnm._FilterDatabase" localSheetId="1" hidden="1">'Субв 4,5'!$A$10:$M$104</definedName>
    <definedName name="_xlnm._FilterDatabase" localSheetId="2" hidden="1">'Субв 5,5'!$A$11:$H$12</definedName>
    <definedName name="_xlnm.Print_Titles" localSheetId="0">'расчет по статьям'!$A:$A,'расчет по статьям'!$4:$9</definedName>
    <definedName name="_xlnm.Print_Titles" localSheetId="3">'субв +НК опт (3)'!$A:$A,'субв +НК опт (3)'!$4:$10</definedName>
    <definedName name="_xlnm.Print_Titles" localSheetId="4">'субв +НК опт (4)'!$A:$A,'субв +НК опт (4)'!$4:$10</definedName>
    <definedName name="_xlnm.Print_Titles" localSheetId="1">'Субв 4,5'!$A:$A,'Субв 4,5'!$4:$10</definedName>
    <definedName name="_xlnm.Print_Titles" localSheetId="2">'Субв 5,5'!$A:$A,'Субв 5,5'!$5:$11</definedName>
    <definedName name="_xlnm.Print_Area" localSheetId="0">'расчет по статьям'!$A$2:$J$16</definedName>
    <definedName name="_xlnm.Print_Area" localSheetId="3">'субв +НК опт (3)'!$A$2:$P$109</definedName>
    <definedName name="_xlnm.Print_Area" localSheetId="4">'субв +НК опт (4)'!$A$2:$P$109</definedName>
    <definedName name="_xlnm.Print_Area" localSheetId="1">'Субв 4,5'!$A$2:$N$111</definedName>
    <definedName name="_xlnm.Print_Area" localSheetId="2">'Субв 5,5'!$A$1:$H$12</definedName>
  </definedNames>
  <calcPr calcId="145621"/>
</workbook>
</file>

<file path=xl/calcChain.xml><?xml version="1.0" encoding="utf-8"?>
<calcChain xmlns="http://schemas.openxmlformats.org/spreadsheetml/2006/main">
  <c r="F10" i="9" l="1"/>
  <c r="C10" i="9"/>
  <c r="B11" i="2"/>
  <c r="C111" i="2"/>
  <c r="R24" i="2"/>
  <c r="Q24" i="2"/>
  <c r="P24" i="2"/>
  <c r="R22" i="2"/>
  <c r="Q22" i="2"/>
  <c r="P22" i="2"/>
  <c r="K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3" i="2"/>
  <c r="N84" i="2"/>
  <c r="N85" i="2"/>
  <c r="N86" i="2"/>
  <c r="N87" i="2"/>
  <c r="N88" i="2"/>
  <c r="N89" i="2"/>
  <c r="N90" i="2"/>
  <c r="N91" i="2"/>
  <c r="N92" i="2"/>
  <c r="N93" i="2"/>
  <c r="N94" i="2"/>
  <c r="N95" i="2"/>
  <c r="N96" i="2"/>
  <c r="N97" i="2"/>
  <c r="N98" i="2"/>
  <c r="N99" i="2"/>
  <c r="N100" i="2"/>
  <c r="N101" i="2"/>
  <c r="N102" i="2"/>
  <c r="N103" i="2"/>
  <c r="N104" i="2"/>
  <c r="N105" i="2"/>
  <c r="N106" i="2"/>
  <c r="N13" i="2"/>
  <c r="N11" i="2"/>
  <c r="I10" i="9"/>
  <c r="B11" i="10"/>
  <c r="B109" i="10"/>
  <c r="R12" i="10"/>
  <c r="B11" i="8"/>
  <c r="B109" i="8"/>
  <c r="R12" i="8"/>
  <c r="L13" i="10"/>
  <c r="H14" i="10"/>
  <c r="S12" i="10"/>
  <c r="S13" i="10"/>
  <c r="P106" i="10"/>
  <c r="O106" i="10"/>
  <c r="Q106" i="10"/>
  <c r="L106" i="10"/>
  <c r="N106" i="10"/>
  <c r="H106" i="10"/>
  <c r="J106" i="10"/>
  <c r="P105" i="10"/>
  <c r="O105" i="10"/>
  <c r="Q105" i="10"/>
  <c r="L105" i="10"/>
  <c r="M105" i="10"/>
  <c r="H105" i="10"/>
  <c r="I105" i="10"/>
  <c r="P104" i="10"/>
  <c r="O104" i="10"/>
  <c r="Q104" i="10"/>
  <c r="L104" i="10"/>
  <c r="M104" i="10"/>
  <c r="H104" i="10"/>
  <c r="J104" i="10"/>
  <c r="P103" i="10"/>
  <c r="O103" i="10"/>
  <c r="Q103" i="10"/>
  <c r="L103" i="10"/>
  <c r="M103" i="10"/>
  <c r="H103" i="10"/>
  <c r="J103" i="10"/>
  <c r="P102" i="10"/>
  <c r="O102" i="10"/>
  <c r="Q102" i="10"/>
  <c r="L102" i="10"/>
  <c r="M102" i="10"/>
  <c r="H102" i="10"/>
  <c r="J102" i="10"/>
  <c r="P101" i="10"/>
  <c r="O101" i="10"/>
  <c r="Q101" i="10"/>
  <c r="L101" i="10"/>
  <c r="N101" i="10"/>
  <c r="H101" i="10"/>
  <c r="J101" i="10"/>
  <c r="P100" i="10"/>
  <c r="O100" i="10"/>
  <c r="Q100" i="10"/>
  <c r="L100" i="10"/>
  <c r="N100" i="10"/>
  <c r="H100" i="10"/>
  <c r="J100" i="10"/>
  <c r="P99" i="10"/>
  <c r="O99" i="10"/>
  <c r="Q99" i="10"/>
  <c r="L99" i="10"/>
  <c r="M99" i="10"/>
  <c r="H99" i="10"/>
  <c r="J99" i="10"/>
  <c r="P98" i="10"/>
  <c r="O98" i="10"/>
  <c r="Q98" i="10"/>
  <c r="L98" i="10"/>
  <c r="N98" i="10"/>
  <c r="H98" i="10"/>
  <c r="I98" i="10"/>
  <c r="P97" i="10"/>
  <c r="O97" i="10"/>
  <c r="Q97" i="10"/>
  <c r="L97" i="10"/>
  <c r="N97" i="10"/>
  <c r="H97" i="10"/>
  <c r="J97" i="10"/>
  <c r="P96" i="10"/>
  <c r="O96" i="10"/>
  <c r="Q96" i="10"/>
  <c r="L96" i="10"/>
  <c r="M96" i="10"/>
  <c r="N96" i="10"/>
  <c r="H96" i="10"/>
  <c r="J96" i="10"/>
  <c r="P95" i="10"/>
  <c r="O95" i="10"/>
  <c r="Q95" i="10"/>
  <c r="L95" i="10"/>
  <c r="M95" i="10"/>
  <c r="N95" i="10"/>
  <c r="H95" i="10"/>
  <c r="J95" i="10"/>
  <c r="P94" i="10"/>
  <c r="O94" i="10"/>
  <c r="Q94" i="10"/>
  <c r="L94" i="10"/>
  <c r="N94" i="10"/>
  <c r="H94" i="10"/>
  <c r="J94" i="10"/>
  <c r="P93" i="10"/>
  <c r="Q93" i="10"/>
  <c r="L93" i="10"/>
  <c r="M93" i="10"/>
  <c r="H93" i="10"/>
  <c r="I93" i="10"/>
  <c r="P92" i="10"/>
  <c r="O92" i="10"/>
  <c r="Q92" i="10"/>
  <c r="L92" i="10"/>
  <c r="M92" i="10"/>
  <c r="N92" i="10"/>
  <c r="H92" i="10"/>
  <c r="J92" i="10"/>
  <c r="P91" i="10"/>
  <c r="O91" i="10"/>
  <c r="Q91" i="10"/>
  <c r="L91" i="10"/>
  <c r="N91" i="10"/>
  <c r="H91" i="10"/>
  <c r="J91" i="10"/>
  <c r="P90" i="10"/>
  <c r="O90" i="10"/>
  <c r="Q90" i="10"/>
  <c r="L90" i="10"/>
  <c r="N90" i="10"/>
  <c r="H90" i="10"/>
  <c r="J90" i="10"/>
  <c r="P89" i="10"/>
  <c r="O89" i="10"/>
  <c r="Q89" i="10"/>
  <c r="L89" i="10"/>
  <c r="N89" i="10"/>
  <c r="M89" i="10"/>
  <c r="H89" i="10"/>
  <c r="J89" i="10"/>
  <c r="P88" i="10"/>
  <c r="O88" i="10"/>
  <c r="Q88" i="10"/>
  <c r="L88" i="10"/>
  <c r="N88" i="10"/>
  <c r="M88" i="10"/>
  <c r="H88" i="10"/>
  <c r="J88" i="10"/>
  <c r="P87" i="10"/>
  <c r="O87" i="10"/>
  <c r="Q87" i="10"/>
  <c r="L87" i="10"/>
  <c r="N87" i="10"/>
  <c r="H87" i="10"/>
  <c r="I87" i="10"/>
  <c r="P86" i="10"/>
  <c r="O86" i="10"/>
  <c r="Q86" i="10"/>
  <c r="L86" i="10"/>
  <c r="N86" i="10"/>
  <c r="H86" i="10"/>
  <c r="J86" i="10"/>
  <c r="P85" i="10"/>
  <c r="O85" i="10"/>
  <c r="Q85" i="10"/>
  <c r="L85" i="10"/>
  <c r="N85" i="10"/>
  <c r="M85" i="10"/>
  <c r="H85" i="10"/>
  <c r="J85" i="10"/>
  <c r="P84" i="10"/>
  <c r="O84" i="10"/>
  <c r="Q84" i="10"/>
  <c r="L84" i="10"/>
  <c r="N84" i="10"/>
  <c r="H84" i="10"/>
  <c r="J84" i="10"/>
  <c r="P83" i="10"/>
  <c r="O83" i="10"/>
  <c r="Q83" i="10"/>
  <c r="L83" i="10"/>
  <c r="M83" i="10"/>
  <c r="N83" i="10"/>
  <c r="H83" i="10"/>
  <c r="J83" i="10"/>
  <c r="P82" i="10"/>
  <c r="Q82" i="10"/>
  <c r="L82" i="10"/>
  <c r="M82" i="10"/>
  <c r="H82" i="10"/>
  <c r="I82" i="10"/>
  <c r="P81" i="10"/>
  <c r="O81" i="10"/>
  <c r="Q81" i="10"/>
  <c r="L81" i="10"/>
  <c r="N81" i="10"/>
  <c r="H81" i="10"/>
  <c r="J81" i="10"/>
  <c r="P80" i="10"/>
  <c r="O80" i="10"/>
  <c r="Q80" i="10"/>
  <c r="L80" i="10"/>
  <c r="N80" i="10"/>
  <c r="H80" i="10"/>
  <c r="I80" i="10"/>
  <c r="P79" i="10"/>
  <c r="O79" i="10"/>
  <c r="Q79" i="10"/>
  <c r="L79" i="10"/>
  <c r="H79" i="10"/>
  <c r="J79" i="10"/>
  <c r="P78" i="10"/>
  <c r="O78" i="10"/>
  <c r="Q78" i="10"/>
  <c r="L78" i="10"/>
  <c r="N78" i="10"/>
  <c r="H78" i="10"/>
  <c r="P77" i="10"/>
  <c r="O77" i="10"/>
  <c r="Q77" i="10"/>
  <c r="L77" i="10"/>
  <c r="N77" i="10"/>
  <c r="H77" i="10"/>
  <c r="J77" i="10"/>
  <c r="P76" i="10"/>
  <c r="O76" i="10"/>
  <c r="Q76" i="10"/>
  <c r="L76" i="10"/>
  <c r="N76" i="10"/>
  <c r="H76" i="10"/>
  <c r="J76" i="10"/>
  <c r="P75" i="10"/>
  <c r="Q75" i="10"/>
  <c r="L75" i="10"/>
  <c r="M75" i="10"/>
  <c r="H75" i="10"/>
  <c r="I75" i="10"/>
  <c r="P74" i="10"/>
  <c r="O74" i="10"/>
  <c r="Q74" i="10"/>
  <c r="L74" i="10"/>
  <c r="N74" i="10"/>
  <c r="H74" i="10"/>
  <c r="J74" i="10"/>
  <c r="P73" i="10"/>
  <c r="O73" i="10"/>
  <c r="Q73" i="10"/>
  <c r="L73" i="10"/>
  <c r="N73" i="10"/>
  <c r="H73" i="10"/>
  <c r="I73" i="10"/>
  <c r="P72" i="10"/>
  <c r="O72" i="10"/>
  <c r="Q72" i="10"/>
  <c r="L72" i="10"/>
  <c r="H72" i="10"/>
  <c r="J72" i="10"/>
  <c r="P71" i="10"/>
  <c r="O71" i="10"/>
  <c r="Q71" i="10"/>
  <c r="L71" i="10"/>
  <c r="N71" i="10"/>
  <c r="H71" i="10"/>
  <c r="P70" i="10"/>
  <c r="O70" i="10"/>
  <c r="Q70" i="10"/>
  <c r="L70" i="10"/>
  <c r="N70" i="10"/>
  <c r="H70" i="10"/>
  <c r="J70" i="10"/>
  <c r="P69" i="10"/>
  <c r="O69" i="10"/>
  <c r="Q69" i="10"/>
  <c r="L69" i="10"/>
  <c r="N69" i="10"/>
  <c r="H69" i="10"/>
  <c r="I69" i="10"/>
  <c r="P68" i="10"/>
  <c r="O68" i="10"/>
  <c r="Q68" i="10"/>
  <c r="L68" i="10"/>
  <c r="H68" i="10"/>
  <c r="J68" i="10"/>
  <c r="P67" i="10"/>
  <c r="O67" i="10"/>
  <c r="Q67" i="10"/>
  <c r="L67" i="10"/>
  <c r="N67" i="10"/>
  <c r="M67" i="10"/>
  <c r="H67" i="10"/>
  <c r="P66" i="10"/>
  <c r="O66" i="10"/>
  <c r="Q66" i="10"/>
  <c r="L66" i="10"/>
  <c r="N66" i="10"/>
  <c r="H66" i="10"/>
  <c r="J66" i="10"/>
  <c r="P65" i="10"/>
  <c r="O65" i="10"/>
  <c r="L65" i="10"/>
  <c r="N65" i="10"/>
  <c r="H65" i="10"/>
  <c r="J65" i="10"/>
  <c r="P64" i="10"/>
  <c r="O64" i="10"/>
  <c r="Q64" i="10"/>
  <c r="L64" i="10"/>
  <c r="H64" i="10"/>
  <c r="J64" i="10"/>
  <c r="P63" i="10"/>
  <c r="O63" i="10"/>
  <c r="Q63" i="10"/>
  <c r="L63" i="10"/>
  <c r="N63" i="10"/>
  <c r="H63" i="10"/>
  <c r="P62" i="10"/>
  <c r="O62" i="10"/>
  <c r="Q62" i="10"/>
  <c r="L62" i="10"/>
  <c r="N62" i="10"/>
  <c r="H62" i="10"/>
  <c r="J62" i="10"/>
  <c r="P61" i="10"/>
  <c r="O61" i="10"/>
  <c r="Q61" i="10"/>
  <c r="L61" i="10"/>
  <c r="N61" i="10"/>
  <c r="H61" i="10"/>
  <c r="I61" i="10"/>
  <c r="P60" i="10"/>
  <c r="Q60" i="10"/>
  <c r="L60" i="10"/>
  <c r="M60" i="10"/>
  <c r="H60" i="10"/>
  <c r="I60" i="10"/>
  <c r="P59" i="10"/>
  <c r="O59" i="10"/>
  <c r="Q59" i="10"/>
  <c r="L59" i="10"/>
  <c r="N59" i="10"/>
  <c r="H59" i="10"/>
  <c r="J59" i="10"/>
  <c r="P58" i="10"/>
  <c r="O58" i="10"/>
  <c r="L58" i="10"/>
  <c r="N58" i="10"/>
  <c r="H58" i="10"/>
  <c r="I58" i="10"/>
  <c r="P57" i="10"/>
  <c r="O57" i="10"/>
  <c r="Q57" i="10"/>
  <c r="L57" i="10"/>
  <c r="H57" i="10"/>
  <c r="J57" i="10"/>
  <c r="P56" i="10"/>
  <c r="O56" i="10"/>
  <c r="Q56" i="10"/>
  <c r="L56" i="10"/>
  <c r="N56" i="10"/>
  <c r="H56" i="10"/>
  <c r="P55" i="10"/>
  <c r="O55" i="10"/>
  <c r="Q55" i="10"/>
  <c r="L55" i="10"/>
  <c r="N55" i="10"/>
  <c r="H55" i="10"/>
  <c r="I55" i="10"/>
  <c r="P54" i="10"/>
  <c r="O54" i="10"/>
  <c r="Q54" i="10"/>
  <c r="L54" i="10"/>
  <c r="N54" i="10"/>
  <c r="H54" i="10"/>
  <c r="I54" i="10"/>
  <c r="P53" i="10"/>
  <c r="O53" i="10"/>
  <c r="Q53" i="10"/>
  <c r="L53" i="10"/>
  <c r="H53" i="10"/>
  <c r="J53" i="10"/>
  <c r="P52" i="10"/>
  <c r="Q52" i="10"/>
  <c r="L52" i="10"/>
  <c r="M52" i="10"/>
  <c r="H52" i="10"/>
  <c r="I52" i="10"/>
  <c r="P51" i="10"/>
  <c r="O51" i="10"/>
  <c r="L51" i="10"/>
  <c r="N51" i="10"/>
  <c r="H51" i="10"/>
  <c r="J51" i="10"/>
  <c r="P50" i="10"/>
  <c r="O50" i="10"/>
  <c r="Q50" i="10"/>
  <c r="L50" i="10"/>
  <c r="H50" i="10"/>
  <c r="J50" i="10"/>
  <c r="P49" i="10"/>
  <c r="O49" i="10"/>
  <c r="Q49" i="10"/>
  <c r="L49" i="10"/>
  <c r="M49" i="10"/>
  <c r="H49" i="10"/>
  <c r="P48" i="10"/>
  <c r="O48" i="10"/>
  <c r="Q48" i="10"/>
  <c r="L48" i="10"/>
  <c r="M48" i="10"/>
  <c r="N48" i="10"/>
  <c r="H48" i="10"/>
  <c r="I48" i="10"/>
  <c r="P47" i="10"/>
  <c r="O47" i="10"/>
  <c r="L47" i="10"/>
  <c r="N47" i="10"/>
  <c r="H47" i="10"/>
  <c r="J47" i="10"/>
  <c r="P46" i="10"/>
  <c r="O46" i="10"/>
  <c r="Q46" i="10"/>
  <c r="L46" i="10"/>
  <c r="H46" i="10"/>
  <c r="J46" i="10"/>
  <c r="P45" i="10"/>
  <c r="O45" i="10"/>
  <c r="Q45" i="10"/>
  <c r="L45" i="10"/>
  <c r="N45" i="10"/>
  <c r="M45" i="10"/>
  <c r="H45" i="10"/>
  <c r="P44" i="10"/>
  <c r="O44" i="10"/>
  <c r="Q44" i="10"/>
  <c r="L44" i="10"/>
  <c r="N44" i="10"/>
  <c r="H44" i="10"/>
  <c r="J44" i="10"/>
  <c r="P43" i="10"/>
  <c r="Q43" i="10"/>
  <c r="L43" i="10"/>
  <c r="M43" i="10"/>
  <c r="H43" i="10"/>
  <c r="I43" i="10"/>
  <c r="P42" i="10"/>
  <c r="O42" i="10"/>
  <c r="Q42" i="10"/>
  <c r="L42" i="10"/>
  <c r="N42" i="10"/>
  <c r="H42" i="10"/>
  <c r="P41" i="10"/>
  <c r="O41" i="10"/>
  <c r="Q41" i="10"/>
  <c r="L41" i="10"/>
  <c r="N41" i="10"/>
  <c r="H41" i="10"/>
  <c r="I41" i="10"/>
  <c r="P40" i="10"/>
  <c r="O40" i="10"/>
  <c r="L40" i="10"/>
  <c r="N40" i="10"/>
  <c r="H40" i="10"/>
  <c r="J40" i="10"/>
  <c r="P39" i="10"/>
  <c r="O39" i="10"/>
  <c r="Q39" i="10"/>
  <c r="L39" i="10"/>
  <c r="H39" i="10"/>
  <c r="J39" i="10"/>
  <c r="P38" i="10"/>
  <c r="O38" i="10"/>
  <c r="Q38" i="10"/>
  <c r="L38" i="10"/>
  <c r="N38" i="10"/>
  <c r="M38" i="10"/>
  <c r="H38" i="10"/>
  <c r="P37" i="10"/>
  <c r="O37" i="10"/>
  <c r="L37" i="10"/>
  <c r="M37" i="10"/>
  <c r="H37" i="10"/>
  <c r="J37" i="10"/>
  <c r="P36" i="10"/>
  <c r="O36" i="10"/>
  <c r="Q36" i="10"/>
  <c r="L36" i="10"/>
  <c r="N36" i="10"/>
  <c r="H36" i="10"/>
  <c r="J36" i="10"/>
  <c r="P35" i="10"/>
  <c r="O35" i="10"/>
  <c r="Q35" i="10"/>
  <c r="L35" i="10"/>
  <c r="H35" i="10"/>
  <c r="J35" i="10"/>
  <c r="P34" i="10"/>
  <c r="O34" i="10"/>
  <c r="Q34" i="10"/>
  <c r="L34" i="10"/>
  <c r="N34" i="10"/>
  <c r="H34" i="10"/>
  <c r="P33" i="10"/>
  <c r="O33" i="10"/>
  <c r="L33" i="10"/>
  <c r="M33" i="10"/>
  <c r="H33" i="10"/>
  <c r="I33" i="10"/>
  <c r="P32" i="10"/>
  <c r="O32" i="10"/>
  <c r="L32" i="10"/>
  <c r="N32" i="10"/>
  <c r="H32" i="10"/>
  <c r="I32" i="10"/>
  <c r="P31" i="10"/>
  <c r="Q31" i="10"/>
  <c r="L31" i="10"/>
  <c r="M31" i="10"/>
  <c r="H31" i="10"/>
  <c r="I31" i="10"/>
  <c r="P30" i="10"/>
  <c r="O30" i="10"/>
  <c r="L30" i="10"/>
  <c r="N30" i="10"/>
  <c r="H30" i="10"/>
  <c r="J30" i="10"/>
  <c r="P29" i="10"/>
  <c r="O29" i="10"/>
  <c r="Q29" i="10"/>
  <c r="L29" i="10"/>
  <c r="N29" i="10"/>
  <c r="H29" i="10"/>
  <c r="J29" i="10"/>
  <c r="P28" i="10"/>
  <c r="O28" i="10"/>
  <c r="Q28" i="10"/>
  <c r="L28" i="10"/>
  <c r="H28" i="10"/>
  <c r="J28" i="10"/>
  <c r="P27" i="10"/>
  <c r="O27" i="10"/>
  <c r="Q27" i="10"/>
  <c r="L27" i="10"/>
  <c r="N27" i="10"/>
  <c r="H27" i="10"/>
  <c r="P26" i="10"/>
  <c r="O26" i="10"/>
  <c r="L26" i="10"/>
  <c r="N26" i="10"/>
  <c r="M26" i="10"/>
  <c r="H26" i="10"/>
  <c r="J26" i="10"/>
  <c r="P25" i="10"/>
  <c r="O25" i="10"/>
  <c r="L25" i="10"/>
  <c r="N25" i="10"/>
  <c r="H25" i="10"/>
  <c r="J25" i="10"/>
  <c r="P24" i="10"/>
  <c r="O24" i="10"/>
  <c r="Q24" i="10"/>
  <c r="L24" i="10"/>
  <c r="H24" i="10"/>
  <c r="J24" i="10"/>
  <c r="P23" i="10"/>
  <c r="O23" i="10"/>
  <c r="Q23" i="10"/>
  <c r="L23" i="10"/>
  <c r="N23" i="10"/>
  <c r="H23" i="10"/>
  <c r="P22" i="10"/>
  <c r="O22" i="10"/>
  <c r="Q22" i="10"/>
  <c r="L22" i="10"/>
  <c r="N22" i="10"/>
  <c r="H22" i="10"/>
  <c r="J22" i="10"/>
  <c r="P21" i="10"/>
  <c r="O21" i="10"/>
  <c r="L21" i="10"/>
  <c r="N21" i="10"/>
  <c r="H21" i="10"/>
  <c r="I21" i="10"/>
  <c r="P20" i="10"/>
  <c r="O20" i="10"/>
  <c r="Q20" i="10"/>
  <c r="L20" i="10"/>
  <c r="H20" i="10"/>
  <c r="J20" i="10"/>
  <c r="P19" i="10"/>
  <c r="O19" i="10"/>
  <c r="Q19" i="10"/>
  <c r="L19" i="10"/>
  <c r="N19" i="10"/>
  <c r="M19" i="10"/>
  <c r="H19" i="10"/>
  <c r="P18" i="10"/>
  <c r="O18" i="10"/>
  <c r="L18" i="10"/>
  <c r="M18" i="10"/>
  <c r="H18" i="10"/>
  <c r="I18" i="10"/>
  <c r="P17" i="10"/>
  <c r="O17" i="10"/>
  <c r="Q17" i="10"/>
  <c r="L17" i="10"/>
  <c r="N17" i="10"/>
  <c r="H17" i="10"/>
  <c r="J17" i="10"/>
  <c r="P16" i="10"/>
  <c r="O16" i="10"/>
  <c r="Q16" i="10"/>
  <c r="L16" i="10"/>
  <c r="H16" i="10"/>
  <c r="J16" i="10"/>
  <c r="P15" i="10"/>
  <c r="O15" i="10"/>
  <c r="Q15" i="10"/>
  <c r="L15" i="10"/>
  <c r="N15" i="10"/>
  <c r="H15" i="10"/>
  <c r="J15" i="10"/>
  <c r="P14" i="10"/>
  <c r="O14" i="10"/>
  <c r="Q14" i="10"/>
  <c r="L14" i="10"/>
  <c r="N14" i="10"/>
  <c r="J14" i="10"/>
  <c r="P13" i="10"/>
  <c r="P11" i="10"/>
  <c r="O13" i="10"/>
  <c r="O11" i="10"/>
  <c r="N13" i="10"/>
  <c r="M13" i="10"/>
  <c r="H13" i="10"/>
  <c r="I13" i="10"/>
  <c r="R13" i="10"/>
  <c r="K11" i="10"/>
  <c r="G11" i="10"/>
  <c r="F11" i="10"/>
  <c r="T12" i="10"/>
  <c r="T13" i="10"/>
  <c r="J10" i="9"/>
  <c r="N33" i="10"/>
  <c r="M14" i="10"/>
  <c r="N49" i="10"/>
  <c r="N99" i="10"/>
  <c r="M22" i="10"/>
  <c r="M42" i="10"/>
  <c r="M87" i="10"/>
  <c r="M59" i="10"/>
  <c r="N103" i="10"/>
  <c r="M65" i="10"/>
  <c r="M21" i="10"/>
  <c r="M56" i="10"/>
  <c r="L11" i="10"/>
  <c r="N11" i="10"/>
  <c r="M23" i="10"/>
  <c r="M66" i="10"/>
  <c r="M71" i="10"/>
  <c r="M91" i="10"/>
  <c r="M98" i="10"/>
  <c r="M100" i="10"/>
  <c r="N102" i="10"/>
  <c r="M54" i="10"/>
  <c r="M73" i="10"/>
  <c r="M47" i="10"/>
  <c r="M69" i="10"/>
  <c r="M94" i="10"/>
  <c r="M40" i="10"/>
  <c r="M41" i="10"/>
  <c r="M58" i="10"/>
  <c r="M80" i="10"/>
  <c r="M63" i="10"/>
  <c r="M78" i="10"/>
  <c r="N104" i="10"/>
  <c r="M51" i="10"/>
  <c r="M61" i="10"/>
  <c r="M76" i="10"/>
  <c r="I77" i="10"/>
  <c r="J58" i="10"/>
  <c r="I70" i="10"/>
  <c r="I95" i="10"/>
  <c r="I104" i="10"/>
  <c r="J87" i="10"/>
  <c r="J32" i="10"/>
  <c r="I90" i="10"/>
  <c r="J13" i="10"/>
  <c r="I57" i="10"/>
  <c r="I97" i="10"/>
  <c r="J33" i="10"/>
  <c r="I79" i="10"/>
  <c r="I72" i="10"/>
  <c r="I99" i="10"/>
  <c r="I59" i="10"/>
  <c r="I91" i="10"/>
  <c r="I50" i="10"/>
  <c r="J21" i="10"/>
  <c r="I64" i="10"/>
  <c r="I68" i="10"/>
  <c r="I101" i="10"/>
  <c r="I44" i="10"/>
  <c r="I88" i="10"/>
  <c r="I47" i="10"/>
  <c r="J54" i="10"/>
  <c r="I65" i="10"/>
  <c r="J18" i="10"/>
  <c r="I51" i="10"/>
  <c r="I53" i="10"/>
  <c r="I74" i="10"/>
  <c r="J98" i="10"/>
  <c r="I103" i="10"/>
  <c r="I37" i="10"/>
  <c r="I62" i="10"/>
  <c r="I66" i="10"/>
  <c r="I81" i="10"/>
  <c r="I30" i="10"/>
  <c r="I39" i="10"/>
  <c r="I25" i="10"/>
  <c r="I102" i="10"/>
  <c r="I14" i="10"/>
  <c r="I84" i="10"/>
  <c r="I86" i="10"/>
  <c r="J73" i="10"/>
  <c r="I40" i="10"/>
  <c r="I46" i="10"/>
  <c r="J61" i="10"/>
  <c r="J80" i="10"/>
  <c r="I92" i="10"/>
  <c r="I94" i="10"/>
  <c r="I24" i="10"/>
  <c r="Q21" i="10"/>
  <c r="Q47" i="10"/>
  <c r="J67" i="10"/>
  <c r="I67" i="10"/>
  <c r="M70" i="10"/>
  <c r="M77" i="10"/>
  <c r="M84" i="10"/>
  <c r="Q33" i="10"/>
  <c r="N18" i="10"/>
  <c r="M32" i="10"/>
  <c r="N37" i="10"/>
  <c r="J55" i="10"/>
  <c r="I76" i="10"/>
  <c r="I83" i="10"/>
  <c r="I17" i="10"/>
  <c r="M27" i="10"/>
  <c r="I29" i="10"/>
  <c r="M34" i="10"/>
  <c r="I36" i="10"/>
  <c r="J41" i="10"/>
  <c r="J48" i="10"/>
  <c r="Q58" i="10"/>
  <c r="Q65" i="10"/>
  <c r="J69" i="10"/>
  <c r="I22" i="10"/>
  <c r="N46" i="10"/>
  <c r="M46" i="10"/>
  <c r="M15" i="10"/>
  <c r="Q18" i="10"/>
  <c r="Q25" i="10"/>
  <c r="Q30" i="10"/>
  <c r="Q32" i="10"/>
  <c r="Q37" i="10"/>
  <c r="Q51" i="10"/>
  <c r="M55" i="10"/>
  <c r="M62" i="10"/>
  <c r="J71" i="10"/>
  <c r="I71" i="10"/>
  <c r="M74" i="10"/>
  <c r="J78" i="10"/>
  <c r="I78" i="10"/>
  <c r="M81" i="10"/>
  <c r="I15" i="10"/>
  <c r="I20" i="10"/>
  <c r="M30" i="10"/>
  <c r="M44" i="10"/>
  <c r="N79" i="10"/>
  <c r="M79" i="10"/>
  <c r="N20" i="10"/>
  <c r="M20" i="10"/>
  <c r="M25" i="10"/>
  <c r="J19" i="10"/>
  <c r="I19" i="10"/>
  <c r="J38" i="10"/>
  <c r="I38" i="10"/>
  <c r="J45" i="10"/>
  <c r="I45" i="10"/>
  <c r="N57" i="10"/>
  <c r="M57" i="10"/>
  <c r="N64" i="10"/>
  <c r="M64" i="10"/>
  <c r="N39" i="10"/>
  <c r="M39" i="10"/>
  <c r="H11" i="10"/>
  <c r="J11" i="10"/>
  <c r="M17" i="10"/>
  <c r="N24" i="10"/>
  <c r="M24" i="10"/>
  <c r="I26" i="10"/>
  <c r="M29" i="10"/>
  <c r="M36" i="10"/>
  <c r="N50" i="10"/>
  <c r="M50" i="10"/>
  <c r="Q40" i="10"/>
  <c r="Q13" i="10"/>
  <c r="Q26" i="10"/>
  <c r="Q11" i="10"/>
  <c r="J34" i="10"/>
  <c r="I34" i="10"/>
  <c r="N53" i="10"/>
  <c r="M53" i="10"/>
  <c r="N72" i="10"/>
  <c r="M72" i="10"/>
  <c r="J56" i="10"/>
  <c r="I56" i="10"/>
  <c r="J63" i="10"/>
  <c r="I63" i="10"/>
  <c r="I16" i="10"/>
  <c r="J23" i="10"/>
  <c r="I23" i="10"/>
  <c r="I28" i="10"/>
  <c r="I35" i="10"/>
  <c r="J42" i="10"/>
  <c r="I42" i="10"/>
  <c r="J49" i="10"/>
  <c r="I49" i="10"/>
  <c r="N68" i="10"/>
  <c r="M68" i="10"/>
  <c r="J27" i="10"/>
  <c r="I27" i="10"/>
  <c r="N16" i="10"/>
  <c r="M16" i="10"/>
  <c r="N28" i="10"/>
  <c r="M28" i="10"/>
  <c r="N35" i="10"/>
  <c r="M35" i="10"/>
  <c r="I85" i="10"/>
  <c r="M86" i="10"/>
  <c r="M90" i="10"/>
  <c r="I96" i="10"/>
  <c r="M97" i="10"/>
  <c r="I89" i="10"/>
  <c r="I100" i="10"/>
  <c r="M101" i="10"/>
  <c r="I106" i="10"/>
  <c r="M106" i="10"/>
  <c r="L14" i="8"/>
  <c r="N14" i="8"/>
  <c r="L15" i="8"/>
  <c r="N15" i="8"/>
  <c r="L16" i="8"/>
  <c r="N16" i="8"/>
  <c r="L17" i="8"/>
  <c r="N17" i="8"/>
  <c r="L18" i="8"/>
  <c r="N18" i="8"/>
  <c r="L19" i="8"/>
  <c r="N19" i="8"/>
  <c r="L20" i="8"/>
  <c r="N20" i="8"/>
  <c r="L21" i="8"/>
  <c r="N21" i="8"/>
  <c r="L22" i="8"/>
  <c r="N22" i="8"/>
  <c r="L23" i="8"/>
  <c r="N23" i="8"/>
  <c r="L24" i="8"/>
  <c r="N24" i="8"/>
  <c r="L25" i="8"/>
  <c r="N25" i="8"/>
  <c r="L26" i="8"/>
  <c r="N26" i="8"/>
  <c r="L27" i="8"/>
  <c r="N27" i="8"/>
  <c r="L28" i="8"/>
  <c r="N28" i="8"/>
  <c r="L29" i="8"/>
  <c r="N29" i="8"/>
  <c r="L30" i="8"/>
  <c r="N30" i="8"/>
  <c r="L32" i="8"/>
  <c r="N32" i="8"/>
  <c r="L33" i="8"/>
  <c r="N33" i="8"/>
  <c r="L34" i="8"/>
  <c r="N34" i="8"/>
  <c r="L35" i="8"/>
  <c r="N35" i="8"/>
  <c r="L36" i="8"/>
  <c r="N36" i="8"/>
  <c r="L37" i="8"/>
  <c r="N37" i="8"/>
  <c r="L38" i="8"/>
  <c r="N38" i="8"/>
  <c r="L39" i="8"/>
  <c r="N39" i="8"/>
  <c r="L40" i="8"/>
  <c r="N40" i="8"/>
  <c r="L41" i="8"/>
  <c r="N41" i="8"/>
  <c r="L42" i="8"/>
  <c r="N42" i="8"/>
  <c r="L44" i="8"/>
  <c r="N44" i="8"/>
  <c r="L45" i="8"/>
  <c r="N45" i="8"/>
  <c r="L46" i="8"/>
  <c r="N46" i="8"/>
  <c r="L47" i="8"/>
  <c r="N47" i="8"/>
  <c r="L48" i="8"/>
  <c r="N48" i="8"/>
  <c r="L49" i="8"/>
  <c r="N49" i="8"/>
  <c r="L50" i="8"/>
  <c r="N50" i="8"/>
  <c r="L51" i="8"/>
  <c r="N51" i="8"/>
  <c r="L53" i="8"/>
  <c r="N53" i="8"/>
  <c r="L54" i="8"/>
  <c r="N54" i="8"/>
  <c r="L55" i="8"/>
  <c r="N55" i="8"/>
  <c r="L56" i="8"/>
  <c r="N56" i="8"/>
  <c r="L57" i="8"/>
  <c r="N57" i="8"/>
  <c r="L58" i="8"/>
  <c r="N58" i="8"/>
  <c r="L59" i="8"/>
  <c r="N59" i="8"/>
  <c r="L61" i="8"/>
  <c r="N61" i="8"/>
  <c r="L62" i="8"/>
  <c r="N62" i="8"/>
  <c r="L63" i="8"/>
  <c r="N63" i="8"/>
  <c r="L64" i="8"/>
  <c r="N64" i="8"/>
  <c r="L65" i="8"/>
  <c r="N65" i="8"/>
  <c r="L66" i="8"/>
  <c r="N66" i="8"/>
  <c r="L67" i="8"/>
  <c r="N67" i="8"/>
  <c r="L68" i="8"/>
  <c r="N68" i="8"/>
  <c r="L69" i="8"/>
  <c r="N69" i="8"/>
  <c r="L70" i="8"/>
  <c r="N70" i="8"/>
  <c r="L71" i="8"/>
  <c r="N71" i="8"/>
  <c r="L72" i="8"/>
  <c r="N72" i="8"/>
  <c r="L73" i="8"/>
  <c r="N73" i="8"/>
  <c r="L74" i="8"/>
  <c r="N74" i="8"/>
  <c r="L76" i="8"/>
  <c r="N76" i="8"/>
  <c r="L77" i="8"/>
  <c r="N77" i="8"/>
  <c r="L78" i="8"/>
  <c r="N78" i="8"/>
  <c r="L79" i="8"/>
  <c r="N79" i="8"/>
  <c r="L80" i="8"/>
  <c r="N80" i="8"/>
  <c r="L81" i="8"/>
  <c r="N81" i="8"/>
  <c r="L83" i="8"/>
  <c r="N83" i="8"/>
  <c r="L84" i="8"/>
  <c r="N84" i="8"/>
  <c r="L85" i="8"/>
  <c r="N85" i="8"/>
  <c r="L86" i="8"/>
  <c r="N86" i="8"/>
  <c r="L87" i="8"/>
  <c r="N87" i="8"/>
  <c r="L88" i="8"/>
  <c r="N88" i="8"/>
  <c r="L89" i="8"/>
  <c r="N89" i="8"/>
  <c r="L90" i="8"/>
  <c r="N90" i="8"/>
  <c r="L91" i="8"/>
  <c r="N91" i="8"/>
  <c r="L92" i="8"/>
  <c r="N92" i="8"/>
  <c r="L94" i="8"/>
  <c r="N94" i="8"/>
  <c r="L95" i="8"/>
  <c r="N95" i="8"/>
  <c r="L96" i="8"/>
  <c r="N96" i="8"/>
  <c r="L97" i="8"/>
  <c r="N97" i="8"/>
  <c r="L98" i="8"/>
  <c r="N98" i="8"/>
  <c r="L99" i="8"/>
  <c r="N99" i="8"/>
  <c r="L100" i="8"/>
  <c r="N100" i="8"/>
  <c r="L101" i="8"/>
  <c r="N101" i="8"/>
  <c r="L102" i="8"/>
  <c r="N102" i="8"/>
  <c r="L103" i="8"/>
  <c r="N103" i="8"/>
  <c r="L104" i="8"/>
  <c r="N104" i="8"/>
  <c r="L106" i="8"/>
  <c r="N106" i="8"/>
  <c r="L13" i="8"/>
  <c r="N13" i="8"/>
  <c r="L31" i="2"/>
  <c r="L43" i="2"/>
  <c r="L52" i="2"/>
  <c r="L60" i="2"/>
  <c r="L75" i="2"/>
  <c r="L82" i="2"/>
  <c r="L93" i="2"/>
  <c r="I11" i="10"/>
  <c r="M11" i="10"/>
  <c r="P106" i="8"/>
  <c r="O106" i="8"/>
  <c r="M106" i="8"/>
  <c r="H106" i="8"/>
  <c r="P105" i="8"/>
  <c r="O105" i="8"/>
  <c r="Q105" i="8"/>
  <c r="L105" i="8"/>
  <c r="M105" i="8"/>
  <c r="H105" i="8"/>
  <c r="I105" i="8"/>
  <c r="P104" i="8"/>
  <c r="O104" i="8"/>
  <c r="M104" i="8"/>
  <c r="H104" i="8"/>
  <c r="P103" i="8"/>
  <c r="O103" i="8"/>
  <c r="Q103" i="8"/>
  <c r="M103" i="8"/>
  <c r="H103" i="8"/>
  <c r="J103" i="8"/>
  <c r="P102" i="8"/>
  <c r="O102" i="8"/>
  <c r="M102" i="8"/>
  <c r="H102" i="8"/>
  <c r="P101" i="8"/>
  <c r="O101" i="8"/>
  <c r="Q101" i="8"/>
  <c r="M101" i="8"/>
  <c r="H101" i="8"/>
  <c r="P100" i="8"/>
  <c r="O100" i="8"/>
  <c r="M100" i="8"/>
  <c r="H100" i="8"/>
  <c r="P99" i="8"/>
  <c r="O99" i="8"/>
  <c r="M99" i="8"/>
  <c r="H99" i="8"/>
  <c r="P98" i="8"/>
  <c r="O98" i="8"/>
  <c r="Q98" i="8"/>
  <c r="M98" i="8"/>
  <c r="H98" i="8"/>
  <c r="P97" i="8"/>
  <c r="O97" i="8"/>
  <c r="M97" i="8"/>
  <c r="H97" i="8"/>
  <c r="P96" i="8"/>
  <c r="O96" i="8"/>
  <c r="M96" i="8"/>
  <c r="H96" i="8"/>
  <c r="P95" i="8"/>
  <c r="O95" i="8"/>
  <c r="Q95" i="8"/>
  <c r="M95" i="8"/>
  <c r="H95" i="8"/>
  <c r="P94" i="8"/>
  <c r="O94" i="8"/>
  <c r="M94" i="8"/>
  <c r="H94" i="8"/>
  <c r="P93" i="8"/>
  <c r="Q93" i="8"/>
  <c r="L93" i="8"/>
  <c r="M93" i="8"/>
  <c r="H93" i="8"/>
  <c r="I93" i="8"/>
  <c r="P92" i="8"/>
  <c r="O92" i="8"/>
  <c r="Q92" i="8"/>
  <c r="M92" i="8"/>
  <c r="H92" i="8"/>
  <c r="P91" i="8"/>
  <c r="O91" i="8"/>
  <c r="M91" i="8"/>
  <c r="H91" i="8"/>
  <c r="P90" i="8"/>
  <c r="O90" i="8"/>
  <c r="Q90" i="8"/>
  <c r="M90" i="8"/>
  <c r="H90" i="8"/>
  <c r="P89" i="8"/>
  <c r="O89" i="8"/>
  <c r="M89" i="8"/>
  <c r="H89" i="8"/>
  <c r="P88" i="8"/>
  <c r="O88" i="8"/>
  <c r="M88" i="8"/>
  <c r="H88" i="8"/>
  <c r="J88" i="8"/>
  <c r="P87" i="8"/>
  <c r="O87" i="8"/>
  <c r="Q87" i="8"/>
  <c r="M87" i="8"/>
  <c r="H87" i="8"/>
  <c r="P86" i="8"/>
  <c r="O86" i="8"/>
  <c r="Q86" i="8"/>
  <c r="M86" i="8"/>
  <c r="H86" i="8"/>
  <c r="P85" i="8"/>
  <c r="O85" i="8"/>
  <c r="M85" i="8"/>
  <c r="H85" i="8"/>
  <c r="P84" i="8"/>
  <c r="O84" i="8"/>
  <c r="M84" i="8"/>
  <c r="H84" i="8"/>
  <c r="P83" i="8"/>
  <c r="O83" i="8"/>
  <c r="M83" i="8"/>
  <c r="H83" i="8"/>
  <c r="P82" i="8"/>
  <c r="Q82" i="8"/>
  <c r="L82" i="8"/>
  <c r="M82" i="8"/>
  <c r="H82" i="8"/>
  <c r="I82" i="8"/>
  <c r="P81" i="8"/>
  <c r="O81" i="8"/>
  <c r="Q81" i="8"/>
  <c r="M81" i="8"/>
  <c r="H81" i="8"/>
  <c r="P80" i="8"/>
  <c r="O80" i="8"/>
  <c r="M80" i="8"/>
  <c r="H80" i="8"/>
  <c r="P79" i="8"/>
  <c r="O79" i="8"/>
  <c r="M79" i="8"/>
  <c r="H79" i="8"/>
  <c r="P78" i="8"/>
  <c r="O78" i="8"/>
  <c r="M78" i="8"/>
  <c r="H78" i="8"/>
  <c r="P77" i="8"/>
  <c r="O77" i="8"/>
  <c r="Q77" i="8"/>
  <c r="M77" i="8"/>
  <c r="H77" i="8"/>
  <c r="P76" i="8"/>
  <c r="O76" i="8"/>
  <c r="M76" i="8"/>
  <c r="H76" i="8"/>
  <c r="P75" i="8"/>
  <c r="Q75" i="8"/>
  <c r="L75" i="8"/>
  <c r="M75" i="8"/>
  <c r="H75" i="8"/>
  <c r="I75" i="8"/>
  <c r="P74" i="8"/>
  <c r="O74" i="8"/>
  <c r="M74" i="8"/>
  <c r="H74" i="8"/>
  <c r="P73" i="8"/>
  <c r="O73" i="8"/>
  <c r="M73" i="8"/>
  <c r="H73" i="8"/>
  <c r="P72" i="8"/>
  <c r="O72" i="8"/>
  <c r="M72" i="8"/>
  <c r="H72" i="8"/>
  <c r="P71" i="8"/>
  <c r="O71" i="8"/>
  <c r="M71" i="8"/>
  <c r="H71" i="8"/>
  <c r="P70" i="8"/>
  <c r="O70" i="8"/>
  <c r="Q70" i="8"/>
  <c r="M70" i="8"/>
  <c r="H70" i="8"/>
  <c r="P69" i="8"/>
  <c r="O69" i="8"/>
  <c r="M69" i="8"/>
  <c r="H69" i="8"/>
  <c r="P68" i="8"/>
  <c r="O68" i="8"/>
  <c r="M68" i="8"/>
  <c r="H68" i="8"/>
  <c r="P67" i="8"/>
  <c r="O67" i="8"/>
  <c r="M67" i="8"/>
  <c r="H67" i="8"/>
  <c r="P66" i="8"/>
  <c r="O66" i="8"/>
  <c r="M66" i="8"/>
  <c r="H66" i="8"/>
  <c r="P65" i="8"/>
  <c r="O65" i="8"/>
  <c r="M65" i="8"/>
  <c r="H65" i="8"/>
  <c r="P64" i="8"/>
  <c r="O64" i="8"/>
  <c r="M64" i="8"/>
  <c r="H64" i="8"/>
  <c r="I64" i="8"/>
  <c r="J64" i="8"/>
  <c r="P63" i="8"/>
  <c r="O63" i="8"/>
  <c r="M63" i="8"/>
  <c r="H63" i="8"/>
  <c r="P62" i="8"/>
  <c r="O62" i="8"/>
  <c r="Q62" i="8"/>
  <c r="M62" i="8"/>
  <c r="H62" i="8"/>
  <c r="J62" i="8"/>
  <c r="P61" i="8"/>
  <c r="O61" i="8"/>
  <c r="M61" i="8"/>
  <c r="H61" i="8"/>
  <c r="P60" i="8"/>
  <c r="Q60" i="8"/>
  <c r="L60" i="8"/>
  <c r="M60" i="8"/>
  <c r="H60" i="8"/>
  <c r="I60" i="8"/>
  <c r="P59" i="8"/>
  <c r="O59" i="8"/>
  <c r="M59" i="8"/>
  <c r="H59" i="8"/>
  <c r="P58" i="8"/>
  <c r="O58" i="8"/>
  <c r="Q58" i="8"/>
  <c r="M58" i="8"/>
  <c r="H58" i="8"/>
  <c r="P57" i="8"/>
  <c r="O57" i="8"/>
  <c r="M57" i="8"/>
  <c r="H57" i="8"/>
  <c r="P56" i="8"/>
  <c r="O56" i="8"/>
  <c r="M56" i="8"/>
  <c r="H56" i="8"/>
  <c r="P55" i="8"/>
  <c r="O55" i="8"/>
  <c r="Q55" i="8"/>
  <c r="M55" i="8"/>
  <c r="H55" i="8"/>
  <c r="P54" i="8"/>
  <c r="O54" i="8"/>
  <c r="M54" i="8"/>
  <c r="H54" i="8"/>
  <c r="P53" i="8"/>
  <c r="O53" i="8"/>
  <c r="M53" i="8"/>
  <c r="H53" i="8"/>
  <c r="P52" i="8"/>
  <c r="Q52" i="8"/>
  <c r="L52" i="8"/>
  <c r="M52" i="8"/>
  <c r="H52" i="8"/>
  <c r="I52" i="8"/>
  <c r="P51" i="8"/>
  <c r="O51" i="8"/>
  <c r="M51" i="8"/>
  <c r="H51" i="8"/>
  <c r="P50" i="8"/>
  <c r="O50" i="8"/>
  <c r="Q50" i="8"/>
  <c r="M50" i="8"/>
  <c r="H50" i="8"/>
  <c r="P49" i="8"/>
  <c r="O49" i="8"/>
  <c r="M49" i="8"/>
  <c r="H49" i="8"/>
  <c r="P48" i="8"/>
  <c r="O48" i="8"/>
  <c r="M48" i="8"/>
  <c r="H48" i="8"/>
  <c r="P47" i="8"/>
  <c r="O47" i="8"/>
  <c r="M47" i="8"/>
  <c r="H47" i="8"/>
  <c r="P46" i="8"/>
  <c r="O46" i="8"/>
  <c r="M46" i="8"/>
  <c r="H46" i="8"/>
  <c r="P45" i="8"/>
  <c r="O45" i="8"/>
  <c r="M45" i="8"/>
  <c r="H45" i="8"/>
  <c r="P44" i="8"/>
  <c r="O44" i="8"/>
  <c r="Q44" i="8"/>
  <c r="M44" i="8"/>
  <c r="H44" i="8"/>
  <c r="P43" i="8"/>
  <c r="Q43" i="8"/>
  <c r="L43" i="8"/>
  <c r="M43" i="8"/>
  <c r="H43" i="8"/>
  <c r="I43" i="8"/>
  <c r="P42" i="8"/>
  <c r="O42" i="8"/>
  <c r="M42" i="8"/>
  <c r="H42" i="8"/>
  <c r="P41" i="8"/>
  <c r="O41" i="8"/>
  <c r="M41" i="8"/>
  <c r="H41" i="8"/>
  <c r="P40" i="8"/>
  <c r="O40" i="8"/>
  <c r="M40" i="8"/>
  <c r="H40" i="8"/>
  <c r="P39" i="8"/>
  <c r="O39" i="8"/>
  <c r="M39" i="8"/>
  <c r="H39" i="8"/>
  <c r="P38" i="8"/>
  <c r="O38" i="8"/>
  <c r="M38" i="8"/>
  <c r="H38" i="8"/>
  <c r="P37" i="8"/>
  <c r="O37" i="8"/>
  <c r="M37" i="8"/>
  <c r="H37" i="8"/>
  <c r="P36" i="8"/>
  <c r="O36" i="8"/>
  <c r="M36" i="8"/>
  <c r="H36" i="8"/>
  <c r="P35" i="8"/>
  <c r="O35" i="8"/>
  <c r="M35" i="8"/>
  <c r="H35" i="8"/>
  <c r="P34" i="8"/>
  <c r="O34" i="8"/>
  <c r="M34" i="8"/>
  <c r="H34" i="8"/>
  <c r="P33" i="8"/>
  <c r="O33" i="8"/>
  <c r="M33" i="8"/>
  <c r="H33" i="8"/>
  <c r="P32" i="8"/>
  <c r="O32" i="8"/>
  <c r="M32" i="8"/>
  <c r="H32" i="8"/>
  <c r="P31" i="8"/>
  <c r="Q31" i="8"/>
  <c r="L31" i="8"/>
  <c r="M31" i="8"/>
  <c r="H31" i="8"/>
  <c r="I31" i="8"/>
  <c r="P30" i="8"/>
  <c r="O30" i="8"/>
  <c r="Q30" i="8"/>
  <c r="M30" i="8"/>
  <c r="H30" i="8"/>
  <c r="P29" i="8"/>
  <c r="O29" i="8"/>
  <c r="M29" i="8"/>
  <c r="H29" i="8"/>
  <c r="P28" i="8"/>
  <c r="O28" i="8"/>
  <c r="Q28" i="8"/>
  <c r="M28" i="8"/>
  <c r="H28" i="8"/>
  <c r="P27" i="8"/>
  <c r="O27" i="8"/>
  <c r="Q27" i="8"/>
  <c r="M27" i="8"/>
  <c r="H27" i="8"/>
  <c r="P26" i="8"/>
  <c r="O26" i="8"/>
  <c r="M26" i="8"/>
  <c r="H26" i="8"/>
  <c r="P25" i="8"/>
  <c r="O25" i="8"/>
  <c r="Q25" i="8"/>
  <c r="M25" i="8"/>
  <c r="H25" i="8"/>
  <c r="P24" i="8"/>
  <c r="O24" i="8"/>
  <c r="Q24" i="8"/>
  <c r="M24" i="8"/>
  <c r="H24" i="8"/>
  <c r="P23" i="8"/>
  <c r="O23" i="8"/>
  <c r="M23" i="8"/>
  <c r="H23" i="8"/>
  <c r="P22" i="8"/>
  <c r="O22" i="8"/>
  <c r="Q22" i="8"/>
  <c r="M22" i="8"/>
  <c r="H22" i="8"/>
  <c r="P21" i="8"/>
  <c r="O21" i="8"/>
  <c r="Q21" i="8"/>
  <c r="M21" i="8"/>
  <c r="H21" i="8"/>
  <c r="P20" i="8"/>
  <c r="O20" i="8"/>
  <c r="M20" i="8"/>
  <c r="H20" i="8"/>
  <c r="P19" i="8"/>
  <c r="O19" i="8"/>
  <c r="Q19" i="8"/>
  <c r="M19" i="8"/>
  <c r="H19" i="8"/>
  <c r="P18" i="8"/>
  <c r="O18" i="8"/>
  <c r="Q18" i="8"/>
  <c r="M18" i="8"/>
  <c r="H18" i="8"/>
  <c r="P17" i="8"/>
  <c r="O17" i="8"/>
  <c r="M17" i="8"/>
  <c r="H17" i="8"/>
  <c r="P16" i="8"/>
  <c r="O16" i="8"/>
  <c r="Q16" i="8"/>
  <c r="M16" i="8"/>
  <c r="H16" i="8"/>
  <c r="P15" i="8"/>
  <c r="O15" i="8"/>
  <c r="M15" i="8"/>
  <c r="H15" i="8"/>
  <c r="P14" i="8"/>
  <c r="O14" i="8"/>
  <c r="M14" i="8"/>
  <c r="H14" i="8"/>
  <c r="P13" i="8"/>
  <c r="O13" i="8"/>
  <c r="Q13" i="8"/>
  <c r="M13" i="8"/>
  <c r="K11" i="8"/>
  <c r="H13" i="8"/>
  <c r="G11" i="8"/>
  <c r="F11" i="8"/>
  <c r="T12" i="8"/>
  <c r="T13" i="8"/>
  <c r="I54" i="8"/>
  <c r="J54" i="8"/>
  <c r="I57" i="8"/>
  <c r="J57" i="8"/>
  <c r="I89" i="8"/>
  <c r="J89" i="8"/>
  <c r="I92" i="8"/>
  <c r="J92" i="8"/>
  <c r="I104" i="8"/>
  <c r="J104" i="8"/>
  <c r="I45" i="8"/>
  <c r="J45" i="8"/>
  <c r="I48" i="8"/>
  <c r="J48" i="8"/>
  <c r="I51" i="8"/>
  <c r="J51" i="8"/>
  <c r="I63" i="8"/>
  <c r="J63" i="8"/>
  <c r="I78" i="8"/>
  <c r="J78" i="8"/>
  <c r="I15" i="8"/>
  <c r="J15" i="8"/>
  <c r="I18" i="8"/>
  <c r="J18" i="8"/>
  <c r="I21" i="8"/>
  <c r="J21" i="8"/>
  <c r="I24" i="8"/>
  <c r="J24" i="8"/>
  <c r="I27" i="8"/>
  <c r="J27" i="8"/>
  <c r="I30" i="8"/>
  <c r="J30" i="8"/>
  <c r="I61" i="8"/>
  <c r="J61" i="8"/>
  <c r="I84" i="8"/>
  <c r="J84" i="8"/>
  <c r="I87" i="8"/>
  <c r="J87" i="8"/>
  <c r="I96" i="8"/>
  <c r="J96" i="8"/>
  <c r="I99" i="8"/>
  <c r="J99" i="8"/>
  <c r="I102" i="8"/>
  <c r="J102" i="8"/>
  <c r="I33" i="8"/>
  <c r="J33" i="8"/>
  <c r="I72" i="8"/>
  <c r="J72" i="8"/>
  <c r="I55" i="8"/>
  <c r="J55" i="8"/>
  <c r="I46" i="8"/>
  <c r="J46" i="8"/>
  <c r="I49" i="8"/>
  <c r="J49" i="8"/>
  <c r="I76" i="8"/>
  <c r="J76" i="8"/>
  <c r="I69" i="8"/>
  <c r="J69" i="8"/>
  <c r="I58" i="8"/>
  <c r="J58" i="8"/>
  <c r="I37" i="8"/>
  <c r="J37" i="8"/>
  <c r="I67" i="8"/>
  <c r="J67" i="8"/>
  <c r="I70" i="8"/>
  <c r="J70" i="8"/>
  <c r="I73" i="8"/>
  <c r="J73" i="8"/>
  <c r="I79" i="8"/>
  <c r="J79" i="8"/>
  <c r="I36" i="8"/>
  <c r="J36" i="8"/>
  <c r="I90" i="8"/>
  <c r="J90" i="8"/>
  <c r="I13" i="8"/>
  <c r="J13" i="8"/>
  <c r="I16" i="8"/>
  <c r="J16" i="8"/>
  <c r="I22" i="8"/>
  <c r="J22" i="8"/>
  <c r="I25" i="8"/>
  <c r="J25" i="8"/>
  <c r="I28" i="8"/>
  <c r="J28" i="8"/>
  <c r="I85" i="8"/>
  <c r="J85" i="8"/>
  <c r="I88" i="8"/>
  <c r="I94" i="8"/>
  <c r="J94" i="8"/>
  <c r="I97" i="8"/>
  <c r="J97" i="8"/>
  <c r="I100" i="8"/>
  <c r="J100" i="8"/>
  <c r="I103" i="8"/>
  <c r="I66" i="8"/>
  <c r="J66" i="8"/>
  <c r="I34" i="8"/>
  <c r="J34" i="8"/>
  <c r="I40" i="8"/>
  <c r="J40" i="8"/>
  <c r="I19" i="8"/>
  <c r="J19" i="8"/>
  <c r="I53" i="8"/>
  <c r="J53" i="8"/>
  <c r="I56" i="8"/>
  <c r="J56" i="8"/>
  <c r="I59" i="8"/>
  <c r="J59" i="8"/>
  <c r="I62" i="8"/>
  <c r="I91" i="8"/>
  <c r="J91" i="8"/>
  <c r="I106" i="8"/>
  <c r="J106" i="8"/>
  <c r="I42" i="8"/>
  <c r="J42" i="8"/>
  <c r="I81" i="8"/>
  <c r="J81" i="8"/>
  <c r="I47" i="8"/>
  <c r="J47" i="8"/>
  <c r="I32" i="8"/>
  <c r="J32" i="8"/>
  <c r="I35" i="8"/>
  <c r="J35" i="8"/>
  <c r="I38" i="8"/>
  <c r="J38" i="8"/>
  <c r="I41" i="8"/>
  <c r="J41" i="8"/>
  <c r="I65" i="8"/>
  <c r="J65" i="8"/>
  <c r="I68" i="8"/>
  <c r="J68" i="8"/>
  <c r="I71" i="8"/>
  <c r="J71" i="8"/>
  <c r="I74" i="8"/>
  <c r="J74" i="8"/>
  <c r="I80" i="8"/>
  <c r="J80" i="8"/>
  <c r="I39" i="8"/>
  <c r="J39" i="8"/>
  <c r="I44" i="8"/>
  <c r="J44" i="8"/>
  <c r="I50" i="8"/>
  <c r="J50" i="8"/>
  <c r="I77" i="8"/>
  <c r="J77" i="8"/>
  <c r="I14" i="8"/>
  <c r="J14" i="8"/>
  <c r="I17" i="8"/>
  <c r="J17" i="8"/>
  <c r="I20" i="8"/>
  <c r="J20" i="8"/>
  <c r="I23" i="8"/>
  <c r="J23" i="8"/>
  <c r="I26" i="8"/>
  <c r="J26" i="8"/>
  <c r="I29" i="8"/>
  <c r="J29" i="8"/>
  <c r="I83" i="8"/>
  <c r="J83" i="8"/>
  <c r="I86" i="8"/>
  <c r="J86" i="8"/>
  <c r="I95" i="8"/>
  <c r="J95" i="8"/>
  <c r="I98" i="8"/>
  <c r="J98" i="8"/>
  <c r="I101" i="8"/>
  <c r="J101" i="8"/>
  <c r="Q64" i="8"/>
  <c r="Q88" i="8"/>
  <c r="Q99" i="8"/>
  <c r="Q33" i="8"/>
  <c r="Q36" i="8"/>
  <c r="Q39" i="8"/>
  <c r="Q42" i="8"/>
  <c r="Q56" i="8"/>
  <c r="Q59" i="8"/>
  <c r="Q67" i="8"/>
  <c r="Q83" i="8"/>
  <c r="Q48" i="8"/>
  <c r="Q73" i="8"/>
  <c r="Q76" i="8"/>
  <c r="Q96" i="8"/>
  <c r="Q79" i="8"/>
  <c r="Q84" i="8"/>
  <c r="Q66" i="8"/>
  <c r="Q74" i="8"/>
  <c r="Q104" i="8"/>
  <c r="O11" i="8"/>
  <c r="Q47" i="8"/>
  <c r="Q61" i="8"/>
  <c r="Q68" i="8"/>
  <c r="Q102" i="8"/>
  <c r="Q63" i="8"/>
  <c r="P11" i="8"/>
  <c r="R13" i="8"/>
  <c r="Q45" i="8"/>
  <c r="Q57" i="8"/>
  <c r="Q91" i="8"/>
  <c r="Q100" i="8"/>
  <c r="Q54" i="8"/>
  <c r="Q49" i="8"/>
  <c r="Q80" i="8"/>
  <c r="Q89" i="8"/>
  <c r="Q34" i="8"/>
  <c r="Q37" i="8"/>
  <c r="Q40" i="8"/>
  <c r="Q53" i="8"/>
  <c r="Q71" i="8"/>
  <c r="Q69" i="8"/>
  <c r="Q78" i="8"/>
  <c r="Q94" i="8"/>
  <c r="Q46" i="8"/>
  <c r="Q85" i="8"/>
  <c r="Q14" i="8"/>
  <c r="Q17" i="8"/>
  <c r="Q20" i="8"/>
  <c r="Q23" i="8"/>
  <c r="Q26" i="8"/>
  <c r="Q29" i="8"/>
  <c r="Q32" i="8"/>
  <c r="Q35" i="8"/>
  <c r="Q38" i="8"/>
  <c r="Q41" i="8"/>
  <c r="Q51" i="8"/>
  <c r="Q65" i="8"/>
  <c r="Q72" i="8"/>
  <c r="Q97" i="8"/>
  <c r="Q106" i="8"/>
  <c r="M11" i="8"/>
  <c r="H11" i="8"/>
  <c r="J11" i="8"/>
  <c r="L11" i="8"/>
  <c r="N11" i="8"/>
  <c r="Q15" i="8"/>
  <c r="S12" i="8"/>
  <c r="S13" i="8"/>
  <c r="I11" i="8"/>
  <c r="Q11" i="8"/>
  <c r="G13" i="2"/>
  <c r="I13" i="2"/>
  <c r="J11" i="2"/>
  <c r="R11" i="2"/>
  <c r="H13" i="2"/>
  <c r="H31" i="2"/>
  <c r="H43" i="2"/>
  <c r="H52" i="2"/>
  <c r="H60" i="2"/>
  <c r="H75" i="2"/>
  <c r="H82" i="2"/>
  <c r="H93" i="2"/>
  <c r="F11" i="2"/>
  <c r="K106" i="2"/>
  <c r="G106" i="2"/>
  <c r="K105" i="2"/>
  <c r="L105" i="2"/>
  <c r="G105" i="2"/>
  <c r="H105" i="2"/>
  <c r="K104" i="2"/>
  <c r="G104" i="2"/>
  <c r="K103" i="2"/>
  <c r="G103" i="2"/>
  <c r="K102" i="2"/>
  <c r="G102" i="2"/>
  <c r="K101" i="2"/>
  <c r="G101" i="2"/>
  <c r="K100" i="2"/>
  <c r="G100" i="2"/>
  <c r="K99" i="2"/>
  <c r="G99" i="2"/>
  <c r="K98" i="2"/>
  <c r="G98" i="2"/>
  <c r="K97" i="2"/>
  <c r="G97" i="2"/>
  <c r="K96" i="2"/>
  <c r="G96" i="2"/>
  <c r="K95" i="2"/>
  <c r="G95" i="2"/>
  <c r="K94" i="2"/>
  <c r="G94" i="2"/>
  <c r="K92" i="2"/>
  <c r="G92" i="2"/>
  <c r="K91" i="2"/>
  <c r="G91" i="2"/>
  <c r="K90" i="2"/>
  <c r="G90" i="2"/>
  <c r="K89" i="2"/>
  <c r="G89" i="2"/>
  <c r="K88" i="2"/>
  <c r="G88" i="2"/>
  <c r="K87" i="2"/>
  <c r="G87" i="2"/>
  <c r="K86" i="2"/>
  <c r="G86" i="2"/>
  <c r="K85" i="2"/>
  <c r="G85" i="2"/>
  <c r="K84" i="2"/>
  <c r="G84" i="2"/>
  <c r="K83" i="2"/>
  <c r="G83" i="2"/>
  <c r="K81" i="2"/>
  <c r="G81" i="2"/>
  <c r="K80" i="2"/>
  <c r="G80" i="2"/>
  <c r="K79" i="2"/>
  <c r="G79" i="2"/>
  <c r="K78" i="2"/>
  <c r="G78" i="2"/>
  <c r="K77" i="2"/>
  <c r="G77" i="2"/>
  <c r="K76" i="2"/>
  <c r="G76" i="2"/>
  <c r="K74" i="2"/>
  <c r="G74" i="2"/>
  <c r="K73" i="2"/>
  <c r="G73" i="2"/>
  <c r="K72" i="2"/>
  <c r="G72" i="2"/>
  <c r="K71" i="2"/>
  <c r="G71" i="2"/>
  <c r="K70" i="2"/>
  <c r="G70" i="2"/>
  <c r="K69" i="2"/>
  <c r="G69" i="2"/>
  <c r="K68" i="2"/>
  <c r="G68" i="2"/>
  <c r="K67" i="2"/>
  <c r="G67" i="2"/>
  <c r="K66" i="2"/>
  <c r="G66" i="2"/>
  <c r="K65" i="2"/>
  <c r="G65" i="2"/>
  <c r="K64" i="2"/>
  <c r="G64" i="2"/>
  <c r="K63" i="2"/>
  <c r="G63" i="2"/>
  <c r="K62" i="2"/>
  <c r="G62" i="2"/>
  <c r="K61" i="2"/>
  <c r="G61" i="2"/>
  <c r="K59" i="2"/>
  <c r="G59" i="2"/>
  <c r="K58" i="2"/>
  <c r="G58" i="2"/>
  <c r="K57" i="2"/>
  <c r="G57" i="2"/>
  <c r="K56" i="2"/>
  <c r="G56" i="2"/>
  <c r="K55" i="2"/>
  <c r="G55" i="2"/>
  <c r="K54" i="2"/>
  <c r="G54" i="2"/>
  <c r="K53" i="2"/>
  <c r="G53" i="2"/>
  <c r="K51" i="2"/>
  <c r="G51" i="2"/>
  <c r="K50" i="2"/>
  <c r="G50" i="2"/>
  <c r="K49" i="2"/>
  <c r="G49" i="2"/>
  <c r="K48" i="2"/>
  <c r="G48" i="2"/>
  <c r="K47" i="2"/>
  <c r="G47" i="2"/>
  <c r="K46" i="2"/>
  <c r="G46" i="2"/>
  <c r="K45" i="2"/>
  <c r="G45" i="2"/>
  <c r="K44" i="2"/>
  <c r="G44" i="2"/>
  <c r="K42" i="2"/>
  <c r="G42" i="2"/>
  <c r="K41" i="2"/>
  <c r="G41" i="2"/>
  <c r="K40" i="2"/>
  <c r="G40" i="2"/>
  <c r="K39" i="2"/>
  <c r="G39" i="2"/>
  <c r="K38" i="2"/>
  <c r="G38" i="2"/>
  <c r="K37" i="2"/>
  <c r="G37" i="2"/>
  <c r="K36" i="2"/>
  <c r="G36" i="2"/>
  <c r="K35" i="2"/>
  <c r="G35" i="2"/>
  <c r="K34" i="2"/>
  <c r="G34" i="2"/>
  <c r="K33" i="2"/>
  <c r="G33" i="2"/>
  <c r="K32" i="2"/>
  <c r="G32" i="2"/>
  <c r="K30" i="2"/>
  <c r="G30" i="2"/>
  <c r="K29" i="2"/>
  <c r="G29" i="2"/>
  <c r="K28" i="2"/>
  <c r="G28" i="2"/>
  <c r="K27" i="2"/>
  <c r="G27" i="2"/>
  <c r="K26" i="2"/>
  <c r="G26" i="2"/>
  <c r="K25" i="2"/>
  <c r="G25" i="2"/>
  <c r="K24" i="2"/>
  <c r="G24" i="2"/>
  <c r="K23" i="2"/>
  <c r="G23" i="2"/>
  <c r="K22" i="2"/>
  <c r="G22" i="2"/>
  <c r="K21" i="2"/>
  <c r="G21" i="2"/>
  <c r="K20" i="2"/>
  <c r="G20" i="2"/>
  <c r="K19" i="2"/>
  <c r="G19" i="2"/>
  <c r="K18" i="2"/>
  <c r="G18" i="2"/>
  <c r="K17" i="2"/>
  <c r="G17" i="2"/>
  <c r="K16" i="2"/>
  <c r="G16" i="2"/>
  <c r="K15" i="2"/>
  <c r="G15" i="2"/>
  <c r="K14" i="2"/>
  <c r="G14" i="2"/>
  <c r="E11" i="2"/>
  <c r="C109" i="2"/>
  <c r="D109" i="2"/>
  <c r="P13" i="2"/>
  <c r="M16" i="2"/>
  <c r="L16" i="2"/>
  <c r="M20" i="2"/>
  <c r="L20" i="2"/>
  <c r="L24" i="2"/>
  <c r="M24" i="2"/>
  <c r="M28" i="2"/>
  <c r="L28" i="2"/>
  <c r="M33" i="2"/>
  <c r="L33" i="2"/>
  <c r="L37" i="2"/>
  <c r="M37" i="2"/>
  <c r="M41" i="2"/>
  <c r="L41" i="2"/>
  <c r="L46" i="2"/>
  <c r="M46" i="2"/>
  <c r="L50" i="2"/>
  <c r="M50" i="2"/>
  <c r="L55" i="2"/>
  <c r="M55" i="2"/>
  <c r="M59" i="2"/>
  <c r="L59" i="2"/>
  <c r="M64" i="2"/>
  <c r="L64" i="2"/>
  <c r="M68" i="2"/>
  <c r="L68" i="2"/>
  <c r="L72" i="2"/>
  <c r="M72" i="2"/>
  <c r="M77" i="2"/>
  <c r="L77" i="2"/>
  <c r="L81" i="2"/>
  <c r="M81" i="2"/>
  <c r="L86" i="2"/>
  <c r="M86" i="2"/>
  <c r="M90" i="2"/>
  <c r="L90" i="2"/>
  <c r="M95" i="2"/>
  <c r="L95" i="2"/>
  <c r="L99" i="2"/>
  <c r="M99" i="2"/>
  <c r="L103" i="2"/>
  <c r="M103" i="2"/>
  <c r="L13" i="2"/>
  <c r="M13" i="2"/>
  <c r="L25" i="2"/>
  <c r="M25" i="2"/>
  <c r="M29" i="2"/>
  <c r="L29" i="2"/>
  <c r="M34" i="2"/>
  <c r="L34" i="2"/>
  <c r="L38" i="2"/>
  <c r="M38" i="2"/>
  <c r="M42" i="2"/>
  <c r="L42" i="2"/>
  <c r="M47" i="2"/>
  <c r="L47" i="2"/>
  <c r="L51" i="2"/>
  <c r="M51" i="2"/>
  <c r="L56" i="2"/>
  <c r="M56" i="2"/>
  <c r="L61" i="2"/>
  <c r="M61" i="2"/>
  <c r="M65" i="2"/>
  <c r="L65" i="2"/>
  <c r="M69" i="2"/>
  <c r="L69" i="2"/>
  <c r="L73" i="2"/>
  <c r="M73" i="2"/>
  <c r="M78" i="2"/>
  <c r="L78" i="2"/>
  <c r="M83" i="2"/>
  <c r="L83" i="2"/>
  <c r="L87" i="2"/>
  <c r="M87" i="2"/>
  <c r="L91" i="2"/>
  <c r="M91" i="2"/>
  <c r="L96" i="2"/>
  <c r="M96" i="2"/>
  <c r="L100" i="2"/>
  <c r="M100" i="2"/>
  <c r="L104" i="2"/>
  <c r="M104" i="2"/>
  <c r="M14" i="2"/>
  <c r="L14" i="2"/>
  <c r="M18" i="2"/>
  <c r="L18" i="2"/>
  <c r="L22" i="2"/>
  <c r="M22" i="2"/>
  <c r="M26" i="2"/>
  <c r="L26" i="2"/>
  <c r="M30" i="2"/>
  <c r="L30" i="2"/>
  <c r="L35" i="2"/>
  <c r="M35" i="2"/>
  <c r="M39" i="2"/>
  <c r="L39" i="2"/>
  <c r="M44" i="2"/>
  <c r="L44" i="2"/>
  <c r="L48" i="2"/>
  <c r="M48" i="2"/>
  <c r="M53" i="2"/>
  <c r="L53" i="2"/>
  <c r="L57" i="2"/>
  <c r="M57" i="2"/>
  <c r="L62" i="2"/>
  <c r="M62" i="2"/>
  <c r="M66" i="2"/>
  <c r="L66" i="2"/>
  <c r="M70" i="2"/>
  <c r="L70" i="2"/>
  <c r="L74" i="2"/>
  <c r="M74" i="2"/>
  <c r="M79" i="2"/>
  <c r="L79" i="2"/>
  <c r="L84" i="2"/>
  <c r="M84" i="2"/>
  <c r="L88" i="2"/>
  <c r="M88" i="2"/>
  <c r="M92" i="2"/>
  <c r="L92" i="2"/>
  <c r="L97" i="2"/>
  <c r="M97" i="2"/>
  <c r="L101" i="2"/>
  <c r="M101" i="2"/>
  <c r="M21" i="2"/>
  <c r="L21" i="2"/>
  <c r="M15" i="2"/>
  <c r="L15" i="2"/>
  <c r="L19" i="2"/>
  <c r="M19" i="2"/>
  <c r="M23" i="2"/>
  <c r="L23" i="2"/>
  <c r="M27" i="2"/>
  <c r="L27" i="2"/>
  <c r="M32" i="2"/>
  <c r="L32" i="2"/>
  <c r="L36" i="2"/>
  <c r="M36" i="2"/>
  <c r="M40" i="2"/>
  <c r="L40" i="2"/>
  <c r="L45" i="2"/>
  <c r="M45" i="2"/>
  <c r="L49" i="2"/>
  <c r="M49" i="2"/>
  <c r="M54" i="2"/>
  <c r="L54" i="2"/>
  <c r="L58" i="2"/>
  <c r="M58" i="2"/>
  <c r="L63" i="2"/>
  <c r="M63" i="2"/>
  <c r="M67" i="2"/>
  <c r="L67" i="2"/>
  <c r="M71" i="2"/>
  <c r="L71" i="2"/>
  <c r="M76" i="2"/>
  <c r="L76" i="2"/>
  <c r="M80" i="2"/>
  <c r="L80" i="2"/>
  <c r="L85" i="2"/>
  <c r="M85" i="2"/>
  <c r="L89" i="2"/>
  <c r="M89" i="2"/>
  <c r="L94" i="2"/>
  <c r="M94" i="2"/>
  <c r="L98" i="2"/>
  <c r="M98" i="2"/>
  <c r="M102" i="2"/>
  <c r="L102" i="2"/>
  <c r="M106" i="2"/>
  <c r="L106" i="2"/>
  <c r="M17" i="2"/>
  <c r="L17" i="2"/>
  <c r="H28" i="2"/>
  <c r="I28" i="2"/>
  <c r="H81" i="2"/>
  <c r="I81" i="2"/>
  <c r="H37" i="2"/>
  <c r="I37" i="2"/>
  <c r="H77" i="2"/>
  <c r="I77" i="2"/>
  <c r="H17" i="2"/>
  <c r="I17" i="2"/>
  <c r="H21" i="2"/>
  <c r="I21" i="2"/>
  <c r="H25" i="2"/>
  <c r="I25" i="2"/>
  <c r="H29" i="2"/>
  <c r="I29" i="2"/>
  <c r="H34" i="2"/>
  <c r="I34" i="2"/>
  <c r="H38" i="2"/>
  <c r="I38" i="2"/>
  <c r="H42" i="2"/>
  <c r="I42" i="2"/>
  <c r="H47" i="2"/>
  <c r="I47" i="2"/>
  <c r="H51" i="2"/>
  <c r="I51" i="2"/>
  <c r="H56" i="2"/>
  <c r="I56" i="2"/>
  <c r="H61" i="2"/>
  <c r="I61" i="2"/>
  <c r="H65" i="2"/>
  <c r="I65" i="2"/>
  <c r="H69" i="2"/>
  <c r="I69" i="2"/>
  <c r="H73" i="2"/>
  <c r="I73" i="2"/>
  <c r="H78" i="2"/>
  <c r="I78" i="2"/>
  <c r="H83" i="2"/>
  <c r="I83" i="2"/>
  <c r="H87" i="2"/>
  <c r="I87" i="2"/>
  <c r="H91" i="2"/>
  <c r="I91" i="2"/>
  <c r="H96" i="2"/>
  <c r="I96" i="2"/>
  <c r="H100" i="2"/>
  <c r="I100" i="2"/>
  <c r="H104" i="2"/>
  <c r="I104" i="2"/>
  <c r="H50" i="2"/>
  <c r="I50" i="2"/>
  <c r="H103" i="2"/>
  <c r="I103" i="2"/>
  <c r="H41" i="2"/>
  <c r="I41" i="2"/>
  <c r="H90" i="2"/>
  <c r="I90" i="2"/>
  <c r="H24" i="2"/>
  <c r="I24" i="2"/>
  <c r="H64" i="2"/>
  <c r="I64" i="2"/>
  <c r="H14" i="2"/>
  <c r="I14" i="2"/>
  <c r="H18" i="2"/>
  <c r="I18" i="2"/>
  <c r="H22" i="2"/>
  <c r="I22" i="2"/>
  <c r="H26" i="2"/>
  <c r="I26" i="2"/>
  <c r="H30" i="2"/>
  <c r="I30" i="2"/>
  <c r="H35" i="2"/>
  <c r="I35" i="2"/>
  <c r="H39" i="2"/>
  <c r="I39" i="2"/>
  <c r="H44" i="2"/>
  <c r="I44" i="2"/>
  <c r="H48" i="2"/>
  <c r="I48" i="2"/>
  <c r="H53" i="2"/>
  <c r="I53" i="2"/>
  <c r="H57" i="2"/>
  <c r="I57" i="2"/>
  <c r="H62" i="2"/>
  <c r="I62" i="2"/>
  <c r="H66" i="2"/>
  <c r="I66" i="2"/>
  <c r="H70" i="2"/>
  <c r="I70" i="2"/>
  <c r="H74" i="2"/>
  <c r="I74" i="2"/>
  <c r="H79" i="2"/>
  <c r="I79" i="2"/>
  <c r="H84" i="2"/>
  <c r="I84" i="2"/>
  <c r="H88" i="2"/>
  <c r="I88" i="2"/>
  <c r="H92" i="2"/>
  <c r="I92" i="2"/>
  <c r="H97" i="2"/>
  <c r="I97" i="2"/>
  <c r="H101" i="2"/>
  <c r="I101" i="2"/>
  <c r="H33" i="2"/>
  <c r="I33" i="2"/>
  <c r="H72" i="2"/>
  <c r="I72" i="2"/>
  <c r="H20" i="2"/>
  <c r="I20" i="2"/>
  <c r="H86" i="2"/>
  <c r="I86" i="2"/>
  <c r="H16" i="2"/>
  <c r="I16" i="2"/>
  <c r="H59" i="2"/>
  <c r="I59" i="2"/>
  <c r="H95" i="2"/>
  <c r="I95" i="2"/>
  <c r="H15" i="2"/>
  <c r="I15" i="2"/>
  <c r="H19" i="2"/>
  <c r="I19" i="2"/>
  <c r="H23" i="2"/>
  <c r="I23" i="2"/>
  <c r="H27" i="2"/>
  <c r="I27" i="2"/>
  <c r="H32" i="2"/>
  <c r="I32" i="2"/>
  <c r="H36" i="2"/>
  <c r="I36" i="2"/>
  <c r="H40" i="2"/>
  <c r="I40" i="2"/>
  <c r="H45" i="2"/>
  <c r="I45" i="2"/>
  <c r="H49" i="2"/>
  <c r="I49" i="2"/>
  <c r="H54" i="2"/>
  <c r="I54" i="2"/>
  <c r="H58" i="2"/>
  <c r="I58" i="2"/>
  <c r="H63" i="2"/>
  <c r="I63" i="2"/>
  <c r="H67" i="2"/>
  <c r="I67" i="2"/>
  <c r="H71" i="2"/>
  <c r="I71" i="2"/>
  <c r="H76" i="2"/>
  <c r="I76" i="2"/>
  <c r="H80" i="2"/>
  <c r="I80" i="2"/>
  <c r="H85" i="2"/>
  <c r="I85" i="2"/>
  <c r="H89" i="2"/>
  <c r="I89" i="2"/>
  <c r="H94" i="2"/>
  <c r="I94" i="2"/>
  <c r="H98" i="2"/>
  <c r="I98" i="2"/>
  <c r="H102" i="2"/>
  <c r="I102" i="2"/>
  <c r="H106" i="2"/>
  <c r="I106" i="2"/>
  <c r="H55" i="2"/>
  <c r="I55" i="2"/>
  <c r="H99" i="2"/>
  <c r="I99" i="2"/>
  <c r="H46" i="2"/>
  <c r="I46" i="2"/>
  <c r="H68" i="2"/>
  <c r="I68" i="2"/>
  <c r="K11" i="2"/>
  <c r="G11" i="2"/>
  <c r="I11" i="2"/>
  <c r="Q11" i="2"/>
  <c r="R13" i="2"/>
  <c r="Q13" i="2"/>
  <c r="G10" i="9"/>
  <c r="D10" i="9"/>
  <c r="M11" i="2"/>
  <c r="Q16" i="2"/>
  <c r="L11" i="2"/>
  <c r="P16" i="2"/>
  <c r="H11" i="2"/>
  <c r="P11" i="2"/>
</calcChain>
</file>

<file path=xl/sharedStrings.xml><?xml version="1.0" encoding="utf-8"?>
<sst xmlns="http://schemas.openxmlformats.org/spreadsheetml/2006/main" count="444" uniqueCount="159">
  <si>
    <t>Субъекты РФ</t>
  </si>
  <si>
    <t>Российская Федерация</t>
  </si>
  <si>
    <t>Центральный ФО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</si>
  <si>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</si>
  <si>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</si>
  <si>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</si>
  <si>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</si>
  <si>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</si>
  <si>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</si>
  <si>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</si>
  <si>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</si>
  <si>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</si>
  <si>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</si>
  <si>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</si>
  <si>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</si>
  <si>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</si>
  <si>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</si>
  <si>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</si>
  <si>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</si>
  <si>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</si>
  <si>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</si>
  <si>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ФО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</si>
  <si>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</si>
  <si>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</si>
  <si>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</si>
  <si>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</si>
  <si>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</si>
  <si>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</si>
  <si>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</si>
  <si>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</si>
  <si>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</si>
  <si>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</si>
  <si>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а.о.</t>
  </si>
  <si>
    <t>Южный ФО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</si>
  <si>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</si>
  <si>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</si>
  <si>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</si>
  <si>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</si>
  <si>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</si>
  <si>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</si>
  <si>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Северо-Кавказский ФО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</si>
  <si>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</si>
  <si>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</si>
  <si>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</si>
  <si>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</si>
  <si>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</si>
  <si>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</si>
  <si>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</si>
  <si>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ФО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</si>
  <si>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</si>
  <si>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</si>
  <si>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</si>
  <si>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</si>
  <si>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</si>
  <si>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</si>
  <si>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</si>
  <si>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</si>
  <si>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</si>
  <si>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</si>
  <si>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</si>
  <si>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</si>
  <si>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</si>
  <si>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</si>
  <si>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ФО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</si>
  <si>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</si>
  <si>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</si>
  <si>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</si>
  <si>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</si>
  <si>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а.о.— Югра</t>
  </si>
  <si>
    <t>Ямало-Ненецкий  а.о.</t>
  </si>
  <si>
    <t>Сибирский ФО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</si>
  <si>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</si>
  <si>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</si>
  <si>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</si>
  <si>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</si>
  <si>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</si>
  <si>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</si>
  <si>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</si>
  <si>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Новосибирская область</t>
  </si>
  <si>
    <t>Омская область</t>
  </si>
  <si>
    <t>Томская область</t>
  </si>
  <si>
    <t>Дальневосточный ФО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</si>
  <si>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</si>
  <si>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</si>
  <si>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</si>
  <si>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</si>
  <si>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</si>
  <si>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</si>
  <si>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</si>
  <si>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</si>
  <si>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</si>
  <si>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Республика Крым</t>
  </si>
  <si>
    <t>г. Севастополь</t>
  </si>
  <si>
    <t xml:space="preserve">Байконур </t>
  </si>
  <si>
    <t>Средневзвешенный коэффициент дифференциации</t>
  </si>
  <si>
    <t>Подушевой норматив 2017</t>
  </si>
  <si>
    <t>Подушевой норматив 2018</t>
  </si>
  <si>
    <t>Подушевой норматив 2019</t>
  </si>
  <si>
    <t>Подушевой норматив 2020</t>
  </si>
  <si>
    <t>рублей)</t>
  </si>
  <si>
    <t>2021 год</t>
  </si>
  <si>
    <t>2022 год</t>
  </si>
  <si>
    <t>тыс. рублей</t>
  </si>
  <si>
    <t>ПРОЕКТ
Субвенция из бюджета Федерального фонда ОМС
(норматив</t>
  </si>
  <si>
    <t>Кемеровская область - Кузбасс</t>
  </si>
  <si>
    <t>Забайкальский край</t>
  </si>
  <si>
    <t>2023 год</t>
  </si>
  <si>
    <t>Кдиф
2021</t>
  </si>
  <si>
    <t>13 = 11/8</t>
  </si>
  <si>
    <t>Корректирующий коэф для ФГУ</t>
  </si>
  <si>
    <t>2024 год</t>
  </si>
  <si>
    <t>391-ФЗ
Субвенция из бюджета Федерального фонда ОМС (норматив</t>
  </si>
  <si>
    <t>Наименование</t>
  </si>
  <si>
    <t>Диспасеризация в связи с COVID-19</t>
  </si>
  <si>
    <t>Медицинская реабелитация в связи с COVID- 19</t>
  </si>
  <si>
    <t>Увеличение предельного значения коэффициента ценовой дифференциации бюджетных услуг (с 4,5 до 5,5)</t>
  </si>
  <si>
    <t>Субвенция, всего</t>
  </si>
  <si>
    <t>в том числе:</t>
  </si>
  <si>
    <t>тыс.руб</t>
  </si>
  <si>
    <t>Проект основных характеристик</t>
  </si>
  <si>
    <t>Расчет по статьям расходов</t>
  </si>
  <si>
    <t>4=3-2</t>
  </si>
  <si>
    <t>7=6-5</t>
  </si>
  <si>
    <t>10=9-8</t>
  </si>
  <si>
    <t>Отклонение</t>
  </si>
  <si>
    <t>8=7-6</t>
  </si>
  <si>
    <t>НК опт</t>
  </si>
  <si>
    <t>9=8-7</t>
  </si>
  <si>
    <t>НКопт
Субвенция из бюджета Федерального фонда ОМС
(норматив</t>
  </si>
  <si>
    <t>Численность граждан, застрахованных по ОМС на 01.01.2021</t>
  </si>
  <si>
    <t>Отклонение от основных характеристик</t>
  </si>
  <si>
    <t>Заработная плата с начислениями (потребность на Указ)</t>
  </si>
  <si>
    <t>12=11-10</t>
  </si>
  <si>
    <t>Прочие расходы 
(без заработной платы с начислениями по форме 14-Ф (ОМС)</t>
  </si>
  <si>
    <r>
      <rPr>
        <b/>
        <sz val="10"/>
        <rFont val="Times New Roman"/>
        <family val="1"/>
        <charset val="204"/>
      </rPr>
      <t>391-ФЗ</t>
    </r>
    <r>
      <rPr>
        <b/>
        <sz val="9"/>
        <rFont val="Times New Roman"/>
        <family val="1"/>
        <charset val="204"/>
      </rPr>
      <t xml:space="preserve">
Субвенция из бюджета Федерального фонда ОМС
(норматив</t>
    </r>
  </si>
  <si>
    <t>РАСЧЕТ
Субвенция из бюджета Федерального фонда ОМС
(норматив</t>
  </si>
  <si>
    <t>тыс.руб.</t>
  </si>
  <si>
    <t>Относительное</t>
  </si>
  <si>
    <t>%</t>
  </si>
  <si>
    <t>9=7/6</t>
  </si>
  <si>
    <t>13=11/10</t>
  </si>
  <si>
    <t>10=8/7</t>
  </si>
  <si>
    <t>13=12-11</t>
  </si>
  <si>
    <t>14=12/11</t>
  </si>
  <si>
    <r>
      <t xml:space="preserve">Субвенции из бюджета Федерального фонда ОМС в 2022-2024 гг. 
</t>
    </r>
    <r>
      <rPr>
        <b/>
        <sz val="16"/>
        <rFont val="Times New Roman"/>
        <family val="1"/>
        <charset val="204"/>
      </rPr>
      <t xml:space="preserve">III вариант 
</t>
    </r>
    <r>
      <rPr>
        <b/>
        <sz val="12"/>
        <rFont val="Times New Roman"/>
        <family val="1"/>
        <charset val="204"/>
      </rPr>
      <t>(субвенция - расчет за вычетом надбавок на медикаменты)</t>
    </r>
  </si>
  <si>
    <t>Кдиф
2022</t>
  </si>
  <si>
    <t>Субвенции из бюджета Федерального фонда ОМС в 2022-2024 гг. 
( ограничение 4,5)</t>
  </si>
  <si>
    <t>Субвенции из бюджета Федерального фонда ОМС в 2022-2024 гг.
(по базовому варианту прогноза от 8 июля 2021 года)</t>
  </si>
  <si>
    <t>отд</t>
  </si>
  <si>
    <t>Средневзвешенный совокупный коэффициент</t>
  </si>
  <si>
    <t>Средневзвешенный коэффициент</t>
  </si>
  <si>
    <t>Кдиф</t>
  </si>
  <si>
    <t>ФГУ</t>
  </si>
  <si>
    <t>Утверждено Федеральным законом 
№ 391-ФЗ
 (подушевой норматив
13 078,6 рублей)</t>
  </si>
  <si>
    <t>ПРОЕКТ
(подушевой норматив
14 173,9 рублей)</t>
  </si>
  <si>
    <t>ПРОЕКТ
(подушевой норматив 
14 949,9 рублей)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</si>
  <si>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Расчет субвенции на выполнение территороиальной программы ОМС в 2022-2024 годах</t>
  </si>
  <si>
    <t>ПРОЕКТ
(подушевой норматив
15 834,7 рублей)</t>
  </si>
  <si>
    <t xml:space="preserve">приложение 1 к пояснительной записке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</si>
</sst>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\ _₽_-;\-* #,##0.00\ _₽_-;_-* &quot;-&quot;??\ _₽_-;_-@_-"/>
    <numFmt numFmtId="164" formatCode="#,##0.0"/>
    <numFmt numFmtId="165" formatCode="#,##0.000"/>
    <numFmt numFmtId="166" formatCode="0.0"/>
    <numFmt numFmtId="167" formatCode="0.00000000000000"/>
    <numFmt numFmtId="168" formatCode="0.0000"/>
    <numFmt numFmtId="169" formatCode="_-* #,##0_р_._-;\-* #,##0_р_._-;_-* &quot;-&quot;_р_._-;_-@_-"/>
    <numFmt numFmtId="170" formatCode="_-* #,##0.00_р_._-;\-* #,##0.00_р_._-;_-* &quot;-&quot;??_р_._-;_-@_-"/>
    <numFmt numFmtId="171" formatCode="_(* #,##0.00_);_(* \(#,##0.00\);_(* &quot;-&quot;??_);_(@_)"/>
    <numFmt numFmtId="172" formatCode="_-* #,##0&quot;р.&quot;_-;\-* #,##0&quot;р.&quot;_-;_-* &quot;-&quot;&quot;р.&quot;_-;_-@_-"/>
    <numFmt numFmtId="173" formatCode="_-* #,##0.00&quot;р.&quot;_-;\-* #,##0.00&quot;р.&quot;_-;_-* &quot;-&quot;??&quot;р.&quot;_-;_-@_-"/>
    <numFmt numFmtId="174" formatCode="\M\o\n\t\h\ \D.\y\y\y\y"/>
    <numFmt numFmtId="175" formatCode="#,##0.00000000000000"/>
    <numFmt numFmtId="176" formatCode="0.0%"/>
    <numFmt numFmtId="177" formatCode="0.00000000"/>
  </numFmts>
  <fonts count="7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Courier New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63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3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49"/>
      <name val="Calibri"/>
      <family val="2"/>
      <charset val="204"/>
    </font>
    <font>
      <b/>
      <sz val="13"/>
      <color indexed="49"/>
      <name val="Calibri"/>
      <family val="2"/>
      <charset val="204"/>
    </font>
    <font>
      <b/>
      <sz val="11"/>
      <color indexed="49"/>
      <name val="Calibri"/>
      <family val="2"/>
      <charset val="204"/>
    </font>
    <font>
      <sz val="11"/>
      <color indexed="54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49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name val="Arial"/>
      <family val="2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b/>
      <sz val="16"/>
      <color rgb="FFC00000"/>
      <name val="Times New Roman"/>
      <family val="1"/>
      <charset val="204"/>
    </font>
    <font>
      <b/>
      <sz val="9"/>
      <color rgb="FFC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3"/>
      </patternFill>
    </fill>
    <fill>
      <patternFill patternType="solid">
        <fgColor indexed="6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61"/>
      </patternFill>
    </fill>
    <fill>
      <patternFill patternType="solid">
        <fgColor indexed="2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9"/>
      </left>
      <right style="double">
        <color indexed="9"/>
      </right>
      <top style="double">
        <color indexed="9"/>
      </top>
      <bottom style="double">
        <color indexed="9"/>
      </bottom>
      <diagonal/>
    </border>
    <border>
      <left/>
      <right/>
      <top/>
      <bottom style="thick">
        <color indexed="61"/>
      </bottom>
      <diagonal/>
    </border>
    <border>
      <left/>
      <right/>
      <top/>
      <bottom style="medium">
        <color indexed="61"/>
      </bottom>
      <diagonal/>
    </border>
    <border>
      <left/>
      <right/>
      <top/>
      <bottom style="double">
        <color indexed="52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1"/>
      </top>
      <bottom style="double">
        <color indexed="6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391">
    <xf numFmtId="0" fontId="0" fillId="0" borderId="0"/>
    <xf numFmtId="0" fontId="30" fillId="0" borderId="0"/>
    <xf numFmtId="0" fontId="13" fillId="10" borderId="0" applyNumberFormat="0" applyBorder="0" applyAlignment="0" applyProtection="0"/>
    <xf numFmtId="0" fontId="13" fillId="14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6" borderId="0" applyNumberFormat="0" applyBorder="0" applyAlignment="0" applyProtection="0"/>
    <xf numFmtId="0" fontId="13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5" borderId="0" applyNumberFormat="0" applyBorder="0" applyAlignment="0" applyProtection="0"/>
    <xf numFmtId="0" fontId="13" fillId="19" borderId="0" applyNumberFormat="0" applyBorder="0" applyAlignment="0" applyProtection="0"/>
    <xf numFmtId="0" fontId="13" fillId="23" borderId="0" applyNumberFormat="0" applyBorder="0" applyAlignment="0" applyProtection="0"/>
    <xf numFmtId="0" fontId="13" fillId="27" borderId="0" applyNumberFormat="0" applyBorder="0" applyAlignment="0" applyProtection="0"/>
    <xf numFmtId="0" fontId="13" fillId="31" borderId="0" applyNumberFormat="0" applyBorder="0" applyAlignment="0" applyProtection="0"/>
    <xf numFmtId="0" fontId="29" fillId="12" borderId="0" applyNumberFormat="0" applyBorder="0" applyAlignment="0" applyProtection="0"/>
    <xf numFmtId="0" fontId="29" fillId="16" borderId="0" applyNumberFormat="0" applyBorder="0" applyAlignment="0" applyProtection="0"/>
    <xf numFmtId="0" fontId="29" fillId="20" borderId="0" applyNumberFormat="0" applyBorder="0" applyAlignment="0" applyProtection="0"/>
    <xf numFmtId="0" fontId="29" fillId="24" borderId="0" applyNumberFormat="0" applyBorder="0" applyAlignment="0" applyProtection="0"/>
    <xf numFmtId="0" fontId="29" fillId="28" borderId="0" applyNumberFormat="0" applyBorder="0" applyAlignment="0" applyProtection="0"/>
    <xf numFmtId="0" fontId="29" fillId="32" borderId="0" applyNumberFormat="0" applyBorder="0" applyAlignment="0" applyProtection="0"/>
    <xf numFmtId="0" fontId="38" fillId="0" borderId="0"/>
    <xf numFmtId="0" fontId="29" fillId="9" borderId="0" applyNumberFormat="0" applyBorder="0" applyAlignment="0" applyProtection="0"/>
    <xf numFmtId="0" fontId="29" fillId="13" borderId="0" applyNumberFormat="0" applyBorder="0" applyAlignment="0" applyProtection="0"/>
    <xf numFmtId="0" fontId="29" fillId="17" borderId="0" applyNumberFormat="0" applyBorder="0" applyAlignment="0" applyProtection="0"/>
    <xf numFmtId="0" fontId="29" fillId="21" borderId="0" applyNumberFormat="0" applyBorder="0" applyAlignment="0" applyProtection="0"/>
    <xf numFmtId="0" fontId="29" fillId="25" borderId="0" applyNumberFormat="0" applyBorder="0" applyAlignment="0" applyProtection="0"/>
    <xf numFmtId="0" fontId="29" fillId="29" borderId="0" applyNumberFormat="0" applyBorder="0" applyAlignment="0" applyProtection="0"/>
    <xf numFmtId="0" fontId="21" fillId="5" borderId="4" applyNumberFormat="0" applyAlignment="0" applyProtection="0"/>
    <xf numFmtId="0" fontId="22" fillId="6" borderId="5" applyNumberFormat="0" applyAlignment="0" applyProtection="0"/>
    <xf numFmtId="0" fontId="23" fillId="6" borderId="4" applyNumberFormat="0" applyAlignment="0" applyProtection="0"/>
    <xf numFmtId="0" fontId="15" fillId="0" borderId="1" applyNumberFormat="0" applyFill="0" applyAlignment="0" applyProtection="0"/>
    <xf numFmtId="0" fontId="16" fillId="0" borderId="2" applyNumberFormat="0" applyFill="0" applyAlignment="0" applyProtection="0"/>
    <xf numFmtId="0" fontId="17" fillId="0" borderId="3" applyNumberFormat="0" applyFill="0" applyAlignment="0" applyProtection="0"/>
    <xf numFmtId="0" fontId="17" fillId="0" borderId="0" applyNumberFormat="0" applyFill="0" applyBorder="0" applyAlignment="0" applyProtection="0"/>
    <xf numFmtId="0" fontId="28" fillId="0" borderId="9" applyNumberFormat="0" applyFill="0" applyAlignment="0" applyProtection="0"/>
    <xf numFmtId="0" fontId="25" fillId="7" borderId="7" applyNumberFormat="0" applyAlignment="0" applyProtection="0"/>
    <xf numFmtId="0" fontId="14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13" fillId="0" borderId="0"/>
    <xf numFmtId="0" fontId="30" fillId="0" borderId="0"/>
    <xf numFmtId="0" fontId="30" fillId="0" borderId="0"/>
    <xf numFmtId="0" fontId="19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3" fillId="8" borderId="8" applyNumberFormat="0" applyFont="0" applyAlignment="0" applyProtection="0"/>
    <xf numFmtId="0" fontId="24" fillId="0" borderId="6" applyNumberFormat="0" applyFill="0" applyAlignment="0" applyProtection="0"/>
    <xf numFmtId="0" fontId="26" fillId="0" borderId="0" applyNumberFormat="0" applyFill="0" applyBorder="0" applyAlignment="0" applyProtection="0"/>
    <xf numFmtId="0" fontId="18" fillId="2" borderId="0" applyNumberFormat="0" applyBorder="0" applyAlignment="0" applyProtection="0"/>
    <xf numFmtId="0" fontId="39" fillId="0" borderId="0"/>
    <xf numFmtId="9" fontId="39" fillId="0" borderId="0" applyFont="0" applyFill="0" applyBorder="0" applyAlignment="0" applyProtection="0"/>
    <xf numFmtId="0" fontId="12" fillId="0" borderId="0"/>
    <xf numFmtId="0" fontId="39" fillId="0" borderId="0"/>
    <xf numFmtId="0" fontId="39" fillId="0" borderId="0"/>
    <xf numFmtId="0" fontId="40" fillId="8" borderId="8" applyNumberFormat="0" applyFont="0" applyAlignment="0" applyProtection="0"/>
    <xf numFmtId="0" fontId="40" fillId="33" borderId="1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33" borderId="1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33" borderId="14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33" borderId="14" applyNumberFormat="0" applyFont="0" applyAlignment="0" applyProtection="0"/>
    <xf numFmtId="0" fontId="11" fillId="0" borderId="0"/>
    <xf numFmtId="0" fontId="10" fillId="0" borderId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0" borderId="0"/>
    <xf numFmtId="0" fontId="9" fillId="8" borderId="8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8" borderId="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7" fillId="0" borderId="0"/>
    <xf numFmtId="169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41" fillId="0" borderId="0"/>
    <xf numFmtId="0" fontId="30" fillId="0" borderId="0"/>
    <xf numFmtId="0" fontId="6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8" borderId="8" applyNumberFormat="0" applyFont="0" applyAlignment="0" applyProtection="0"/>
    <xf numFmtId="0" fontId="39" fillId="0" borderId="0"/>
    <xf numFmtId="0" fontId="39" fillId="0" borderId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9" fontId="30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0" fontId="39" fillId="0" borderId="0"/>
    <xf numFmtId="0" fontId="5" fillId="0" borderId="0"/>
    <xf numFmtId="0" fontId="5" fillId="0" borderId="0"/>
    <xf numFmtId="0" fontId="41" fillId="0" borderId="0"/>
    <xf numFmtId="0" fontId="39" fillId="0" borderId="0"/>
    <xf numFmtId="0" fontId="30" fillId="0" borderId="0"/>
    <xf numFmtId="0" fontId="5" fillId="0" borderId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42" fillId="0" borderId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4" borderId="0" applyNumberFormat="0" applyBorder="0" applyAlignment="0" applyProtection="0"/>
    <xf numFmtId="0" fontId="29" fillId="32" borderId="0" applyNumberFormat="0" applyBorder="0" applyAlignment="0" applyProtection="0"/>
    <xf numFmtId="0" fontId="39" fillId="0" borderId="0"/>
    <xf numFmtId="0" fontId="30" fillId="0" borderId="0"/>
    <xf numFmtId="0" fontId="41" fillId="0" borderId="0"/>
    <xf numFmtId="0" fontId="14" fillId="0" borderId="0" applyNumberFormat="0" applyFill="0" applyBorder="0" applyAlignment="0" applyProtection="0"/>
    <xf numFmtId="0" fontId="15" fillId="0" borderId="1" applyNumberFormat="0" applyFill="0" applyAlignment="0" applyProtection="0"/>
    <xf numFmtId="0" fontId="16" fillId="0" borderId="2" applyNumberFormat="0" applyFill="0" applyAlignment="0" applyProtection="0"/>
    <xf numFmtId="0" fontId="17" fillId="0" borderId="3" applyNumberFormat="0" applyFill="0" applyAlignment="0" applyProtection="0"/>
    <xf numFmtId="0" fontId="17" fillId="0" borderId="0" applyNumberFormat="0" applyFill="0" applyBorder="0" applyAlignment="0" applyProtection="0"/>
    <xf numFmtId="0" fontId="18" fillId="2" borderId="0" applyNumberFormat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4" applyNumberFormat="0" applyAlignment="0" applyProtection="0"/>
    <xf numFmtId="0" fontId="22" fillId="6" borderId="5" applyNumberFormat="0" applyAlignment="0" applyProtection="0"/>
    <xf numFmtId="0" fontId="23" fillId="6" borderId="4" applyNumberFormat="0" applyAlignment="0" applyProtection="0"/>
    <xf numFmtId="0" fontId="24" fillId="0" borderId="6" applyNumberFormat="0" applyFill="0" applyAlignment="0" applyProtection="0"/>
    <xf numFmtId="0" fontId="25" fillId="7" borderId="7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9" applyNumberFormat="0" applyFill="0" applyAlignment="0" applyProtection="0"/>
    <xf numFmtId="0" fontId="29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29" fillId="32" borderId="0" applyNumberFormat="0" applyBorder="0" applyAlignment="0" applyProtection="0"/>
    <xf numFmtId="0" fontId="4" fillId="0" borderId="0"/>
    <xf numFmtId="0" fontId="4" fillId="8" borderId="8" applyNumberFormat="0" applyFont="0" applyAlignment="0" applyProtection="0"/>
    <xf numFmtId="0" fontId="30" fillId="0" borderId="0"/>
    <xf numFmtId="0" fontId="40" fillId="43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3" borderId="0" applyNumberFormat="0" applyBorder="0" applyAlignment="0" applyProtection="0"/>
    <xf numFmtId="0" fontId="40" fillId="45" borderId="0" applyNumberFormat="0" applyBorder="0" applyAlignment="0" applyProtection="0"/>
    <xf numFmtId="0" fontId="40" fillId="46" borderId="0" applyNumberFormat="0" applyBorder="0" applyAlignment="0" applyProtection="0"/>
    <xf numFmtId="0" fontId="40" fillId="47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8" borderId="0" applyNumberFormat="0" applyBorder="0" applyAlignment="0" applyProtection="0"/>
    <xf numFmtId="0" fontId="40" fillId="47" borderId="0" applyNumberFormat="0" applyBorder="0" applyAlignment="0" applyProtection="0"/>
    <xf numFmtId="0" fontId="40" fillId="46" borderId="0" applyNumberFormat="0" applyBorder="0" applyAlignment="0" applyProtection="0"/>
    <xf numFmtId="0" fontId="43" fillId="47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8" borderId="0" applyNumberFormat="0" applyBorder="0" applyAlignment="0" applyProtection="0"/>
    <xf numFmtId="0" fontId="43" fillId="47" borderId="0" applyNumberFormat="0" applyBorder="0" applyAlignment="0" applyProtection="0"/>
    <xf numFmtId="0" fontId="43" fillId="46" borderId="0" applyNumberFormat="0" applyBorder="0" applyAlignment="0" applyProtection="0"/>
    <xf numFmtId="0" fontId="43" fillId="47" borderId="0" applyNumberFormat="0" applyBorder="0" applyAlignment="0" applyProtection="0"/>
    <xf numFmtId="0" fontId="43" fillId="49" borderId="0" applyNumberFormat="0" applyBorder="0" applyAlignment="0" applyProtection="0"/>
    <xf numFmtId="0" fontId="43" fillId="50" borderId="0" applyNumberFormat="0" applyBorder="0" applyAlignment="0" applyProtection="0"/>
    <xf numFmtId="0" fontId="43" fillId="51" borderId="0" applyNumberFormat="0" applyBorder="0" applyAlignment="0" applyProtection="0"/>
    <xf numFmtId="0" fontId="43" fillId="47" borderId="0" applyNumberFormat="0" applyBorder="0" applyAlignment="0" applyProtection="0"/>
    <xf numFmtId="0" fontId="43" fillId="52" borderId="0" applyNumberFormat="0" applyBorder="0" applyAlignment="0" applyProtection="0"/>
    <xf numFmtId="0" fontId="44" fillId="37" borderId="0" applyNumberFormat="0" applyBorder="0" applyAlignment="0" applyProtection="0"/>
    <xf numFmtId="0" fontId="45" fillId="43" borderId="19" applyNumberFormat="0" applyAlignment="0" applyProtection="0"/>
    <xf numFmtId="0" fontId="46" fillId="53" borderId="20" applyNumberFormat="0" applyAlignment="0" applyProtection="0"/>
    <xf numFmtId="0" fontId="47" fillId="0" borderId="0" applyNumberFormat="0" applyFill="0" applyBorder="0" applyAlignment="0" applyProtection="0"/>
    <xf numFmtId="0" fontId="48" fillId="38" borderId="0" applyNumberFormat="0" applyBorder="0" applyAlignment="0" applyProtection="0"/>
    <xf numFmtId="0" fontId="49" fillId="0" borderId="21" applyNumberFormat="0" applyFill="0" applyAlignment="0" applyProtection="0"/>
    <xf numFmtId="0" fontId="50" fillId="0" borderId="21" applyNumberFormat="0" applyFill="0" applyAlignment="0" applyProtection="0"/>
    <xf numFmtId="0" fontId="51" fillId="0" borderId="22" applyNumberFormat="0" applyFill="0" applyAlignment="0" applyProtection="0"/>
    <xf numFmtId="0" fontId="51" fillId="0" borderId="0" applyNumberFormat="0" applyFill="0" applyBorder="0" applyAlignment="0" applyProtection="0"/>
    <xf numFmtId="0" fontId="52" fillId="46" borderId="19" applyNumberFormat="0" applyAlignment="0" applyProtection="0"/>
    <xf numFmtId="0" fontId="53" fillId="0" borderId="23" applyNumberFormat="0" applyFill="0" applyAlignment="0" applyProtection="0"/>
    <xf numFmtId="0" fontId="54" fillId="54" borderId="0" applyNumberFormat="0" applyBorder="0" applyAlignment="0" applyProtection="0"/>
    <xf numFmtId="0" fontId="40" fillId="33" borderId="14" applyNumberFormat="0" applyFont="0" applyAlignment="0" applyProtection="0"/>
    <xf numFmtId="0" fontId="55" fillId="43" borderId="24" applyNumberFormat="0" applyAlignment="0" applyProtection="0"/>
    <xf numFmtId="0" fontId="56" fillId="0" borderId="0" applyNumberFormat="0" applyFill="0" applyBorder="0" applyAlignment="0" applyProtection="0"/>
    <xf numFmtId="0" fontId="57" fillId="0" borderId="25" applyNumberFormat="0" applyFill="0" applyAlignment="0" applyProtection="0"/>
    <xf numFmtId="0" fontId="58" fillId="0" borderId="0" applyNumberFormat="0" applyFill="0" applyBorder="0" applyAlignment="0" applyProtection="0"/>
    <xf numFmtId="0" fontId="4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8" borderId="8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60" fillId="0" borderId="0">
      <protection locked="0"/>
    </xf>
    <xf numFmtId="169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60" fillId="0" borderId="0">
      <protection locked="0"/>
    </xf>
    <xf numFmtId="172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4" fontId="60" fillId="0" borderId="0">
      <protection locked="0"/>
    </xf>
    <xf numFmtId="0" fontId="60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0" fillId="0" borderId="0">
      <protection locked="0"/>
    </xf>
    <xf numFmtId="0" fontId="60" fillId="0" borderId="26">
      <protection locked="0"/>
    </xf>
    <xf numFmtId="173" fontId="59" fillId="0" borderId="0" applyFont="0" applyFill="0" applyBorder="0" applyAlignment="0" applyProtection="0"/>
    <xf numFmtId="0" fontId="40" fillId="0" borderId="0"/>
    <xf numFmtId="0" fontId="59" fillId="0" borderId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70" fontId="30" fillId="0" borderId="0" applyFont="0" applyFill="0" applyBorder="0" applyAlignment="0" applyProtection="0"/>
    <xf numFmtId="0" fontId="35" fillId="0" borderId="0"/>
    <xf numFmtId="0" fontId="1" fillId="0" borderId="0"/>
    <xf numFmtId="0" fontId="1" fillId="0" borderId="0"/>
    <xf numFmtId="0" fontId="57" fillId="0" borderId="2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30" fillId="0" borderId="0" applyFont="0" applyFill="0" applyBorder="0" applyAlignment="0" applyProtection="0"/>
    <xf numFmtId="0" fontId="35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9" fontId="62" fillId="0" borderId="0" applyFont="0" applyFill="0" applyBorder="0" applyAlignment="0" applyProtection="0"/>
    <xf numFmtId="173" fontId="62" fillId="0" borderId="0" applyFont="0" applyFill="0" applyBorder="0" applyAlignment="0" applyProtection="0"/>
    <xf numFmtId="172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69" fontId="62" fillId="0" borderId="0" applyFont="0" applyFill="0" applyBorder="0" applyAlignment="0" applyProtection="0"/>
    <xf numFmtId="0" fontId="62" fillId="0" borderId="0"/>
    <xf numFmtId="0" fontId="63" fillId="0" borderId="0"/>
    <xf numFmtId="0" fontId="1" fillId="0" borderId="0"/>
    <xf numFmtId="0" fontId="30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0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0" borderId="0"/>
    <xf numFmtId="0" fontId="39" fillId="0" borderId="0"/>
    <xf numFmtId="0" fontId="39" fillId="0" borderId="0"/>
    <xf numFmtId="0" fontId="1" fillId="0" borderId="0"/>
    <xf numFmtId="0" fontId="64" fillId="0" borderId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9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39" fillId="0" borderId="0" applyFont="0" applyFill="0" applyBorder="0" applyAlignment="0" applyProtection="0"/>
    <xf numFmtId="0" fontId="1" fillId="8" borderId="8" applyNumberFormat="0" applyFont="0" applyAlignment="0" applyProtection="0"/>
    <xf numFmtId="173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1" fillId="0" borderId="0"/>
    <xf numFmtId="0" fontId="40" fillId="0" borderId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5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30" fillId="0" borderId="0"/>
    <xf numFmtId="0" fontId="39" fillId="0" borderId="0"/>
    <xf numFmtId="0" fontId="39" fillId="0" borderId="0"/>
    <xf numFmtId="0" fontId="1" fillId="0" borderId="0"/>
    <xf numFmtId="0" fontId="66" fillId="0" borderId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67" fillId="0" borderId="0"/>
    <xf numFmtId="0" fontId="1" fillId="0" borderId="0"/>
    <xf numFmtId="0" fontId="30" fillId="0" borderId="0"/>
    <xf numFmtId="0" fontId="41" fillId="0" borderId="0"/>
    <xf numFmtId="0" fontId="1" fillId="0" borderId="0"/>
    <xf numFmtId="0" fontId="1" fillId="0" borderId="0"/>
    <xf numFmtId="0" fontId="1" fillId="0" borderId="0"/>
    <xf numFmtId="173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3" fontId="62" fillId="0" borderId="0" applyFont="0" applyFill="0" applyBorder="0" applyAlignment="0" applyProtection="0"/>
    <xf numFmtId="173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3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3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39" fillId="0" borderId="0"/>
    <xf numFmtId="0" fontId="1" fillId="0" borderId="0"/>
    <xf numFmtId="170" fontId="1" fillId="0" borderId="0" applyFont="0" applyFill="0" applyBorder="0" applyAlignment="0" applyProtection="0"/>
    <xf numFmtId="17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39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70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0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0" borderId="0"/>
    <xf numFmtId="173" fontId="62" fillId="0" borderId="0" applyFont="0" applyFill="0" applyBorder="0" applyAlignment="0" applyProtection="0"/>
    <xf numFmtId="0" fontId="39" fillId="0" borderId="0"/>
    <xf numFmtId="9" fontId="39" fillId="0" borderId="0" applyFont="0" applyFill="0" applyBorder="0" applyAlignment="0" applyProtection="0"/>
    <xf numFmtId="0" fontId="67" fillId="0" borderId="0"/>
    <xf numFmtId="170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0" fontId="66" fillId="0" borderId="0"/>
    <xf numFmtId="0" fontId="30" fillId="0" borderId="0"/>
    <xf numFmtId="9" fontId="30" fillId="0" borderId="0" applyFont="0" applyFill="0" applyBorder="0" applyAlignment="0" applyProtection="0"/>
  </cellStyleXfs>
  <cellXfs count="188">
    <xf numFmtId="0" fontId="0" fillId="0" borderId="0" xfId="0"/>
    <xf numFmtId="0" fontId="36" fillId="0" borderId="10" xfId="0" applyFont="1" applyFill="1" applyBorder="1" applyAlignment="1">
      <alignment horizontal="left" vertical="center" wrapText="1"/>
    </xf>
    <xf numFmtId="0" fontId="35" fillId="0" borderId="10" xfId="1" applyNumberFormat="1" applyFont="1" applyFill="1" applyBorder="1" applyAlignment="1">
      <alignment horizontal="right" vertical="center" wrapText="1"/>
    </xf>
    <xf numFmtId="0" fontId="35" fillId="0" borderId="10" xfId="0" applyFont="1" applyFill="1" applyBorder="1" applyAlignment="1">
      <alignment horizontal="left" vertical="center" wrapText="1"/>
    </xf>
    <xf numFmtId="165" fontId="35" fillId="0" borderId="10" xfId="0" applyNumberFormat="1" applyFont="1" applyFill="1" applyBorder="1"/>
    <xf numFmtId="0" fontId="35" fillId="0" borderId="10" xfId="0" applyFont="1" applyFill="1" applyBorder="1" applyAlignment="1">
      <alignment horizontal="left" vertical="center"/>
    </xf>
    <xf numFmtId="0" fontId="32" fillId="0" borderId="0" xfId="1" applyFont="1" applyFill="1" applyAlignment="1">
      <alignment horizontal="left" wrapText="1"/>
    </xf>
    <xf numFmtId="0" fontId="32" fillId="0" borderId="0" xfId="1" applyFont="1" applyFill="1" applyAlignment="1">
      <alignment horizontal="left"/>
    </xf>
    <xf numFmtId="0" fontId="32" fillId="0" borderId="0" xfId="0" applyFont="1" applyFill="1" applyBorder="1"/>
    <xf numFmtId="164" fontId="32" fillId="0" borderId="0" xfId="0" applyNumberFormat="1" applyFont="1" applyFill="1" applyBorder="1"/>
    <xf numFmtId="0" fontId="34" fillId="0" borderId="0" xfId="0" applyFont="1" applyFill="1" applyBorder="1" applyAlignment="1">
      <alignment horizontal="right"/>
    </xf>
    <xf numFmtId="0" fontId="32" fillId="0" borderId="0" xfId="0" applyFont="1" applyFill="1" applyAlignment="1">
      <alignment wrapText="1"/>
    </xf>
    <xf numFmtId="0" fontId="35" fillId="0" borderId="11" xfId="0" applyFont="1" applyFill="1" applyBorder="1" applyAlignment="1">
      <alignment horizontal="left" vertical="center" wrapText="1"/>
    </xf>
    <xf numFmtId="3" fontId="37" fillId="0" borderId="10" xfId="0" applyNumberFormat="1" applyFont="1" applyFill="1" applyBorder="1" applyAlignment="1">
      <alignment horizontal="right" wrapText="1"/>
    </xf>
    <xf numFmtId="0" fontId="35" fillId="0" borderId="13" xfId="1" applyNumberFormat="1" applyFont="1" applyFill="1" applyBorder="1" applyAlignment="1">
      <alignment horizontal="center" vertical="center" wrapText="1"/>
    </xf>
    <xf numFmtId="0" fontId="33" fillId="0" borderId="0" xfId="0" applyFont="1" applyFill="1" applyAlignment="1">
      <alignment wrapText="1"/>
    </xf>
    <xf numFmtId="3" fontId="31" fillId="0" borderId="0" xfId="0" applyNumberFormat="1" applyFont="1" applyFill="1" applyBorder="1" applyAlignment="1">
      <alignment horizontal="center"/>
    </xf>
    <xf numFmtId="0" fontId="34" fillId="0" borderId="0" xfId="0" applyFont="1" applyFill="1" applyBorder="1" applyAlignment="1">
      <alignment horizontal="center"/>
    </xf>
    <xf numFmtId="168" fontId="32" fillId="0" borderId="0" xfId="0" applyNumberFormat="1" applyFont="1" applyFill="1"/>
    <xf numFmtId="0" fontId="36" fillId="35" borderId="10" xfId="0" applyFont="1" applyFill="1" applyBorder="1" applyAlignment="1">
      <alignment horizontal="left" wrapText="1"/>
    </xf>
    <xf numFmtId="0" fontId="32" fillId="0" borderId="0" xfId="0" applyFont="1" applyFill="1"/>
    <xf numFmtId="164" fontId="35" fillId="0" borderId="10" xfId="0" applyNumberFormat="1" applyFont="1" applyFill="1" applyBorder="1"/>
    <xf numFmtId="0" fontId="32" fillId="0" borderId="10" xfId="0" applyFont="1" applyFill="1" applyBorder="1"/>
    <xf numFmtId="164" fontId="35" fillId="35" borderId="10" xfId="0" applyNumberFormat="1" applyFont="1" applyFill="1" applyBorder="1"/>
    <xf numFmtId="3" fontId="36" fillId="35" borderId="10" xfId="0" applyNumberFormat="1" applyFont="1" applyFill="1" applyBorder="1" applyAlignment="1">
      <alignment horizontal="left" wrapText="1"/>
    </xf>
    <xf numFmtId="3" fontId="32" fillId="0" borderId="10" xfId="0" applyNumberFormat="1" applyFont="1" applyFill="1" applyBorder="1"/>
    <xf numFmtId="3" fontId="36" fillId="0" borderId="10" xfId="1" applyNumberFormat="1" applyFont="1" applyFill="1" applyBorder="1" applyAlignment="1">
      <alignment horizontal="right" vertical="center"/>
    </xf>
    <xf numFmtId="164" fontId="36" fillId="0" borderId="10" xfId="1" applyNumberFormat="1" applyFont="1" applyFill="1" applyBorder="1" applyAlignment="1">
      <alignment horizontal="right" vertical="center"/>
    </xf>
    <xf numFmtId="166" fontId="33" fillId="34" borderId="18" xfId="1" applyNumberFormat="1" applyFont="1" applyFill="1" applyBorder="1" applyAlignment="1">
      <alignment horizontal="center" vertical="center" wrapText="1"/>
    </xf>
    <xf numFmtId="0" fontId="35" fillId="0" borderId="10" xfId="1" applyNumberFormat="1" applyFont="1" applyFill="1" applyBorder="1" applyAlignment="1">
      <alignment horizontal="center" vertical="center" wrapText="1"/>
    </xf>
    <xf numFmtId="0" fontId="33" fillId="34" borderId="16" xfId="0" applyFont="1" applyFill="1" applyBorder="1" applyAlignment="1">
      <alignment horizontal="center" vertical="center"/>
    </xf>
    <xf numFmtId="164" fontId="33" fillId="34" borderId="0" xfId="1" applyNumberFormat="1" applyFont="1" applyFill="1" applyAlignment="1">
      <alignment horizontal="center" vertical="center" wrapText="1"/>
    </xf>
    <xf numFmtId="0" fontId="33" fillId="34" borderId="16" xfId="0" applyFont="1" applyFill="1" applyBorder="1" applyAlignment="1">
      <alignment horizontal="center" vertical="center"/>
    </xf>
    <xf numFmtId="2" fontId="33" fillId="58" borderId="13" xfId="1" applyNumberFormat="1" applyFont="1" applyFill="1" applyBorder="1" applyAlignment="1">
      <alignment horizontal="center" vertical="center" wrapText="1"/>
    </xf>
    <xf numFmtId="166" fontId="33" fillId="58" borderId="15" xfId="1" applyNumberFormat="1" applyFont="1" applyFill="1" applyBorder="1" applyAlignment="1">
      <alignment horizontal="center" vertical="center" wrapText="1"/>
    </xf>
    <xf numFmtId="2" fontId="33" fillId="59" borderId="13" xfId="1" applyNumberFormat="1" applyFont="1" applyFill="1" applyBorder="1" applyAlignment="1">
      <alignment horizontal="center" vertical="center" wrapText="1"/>
    </xf>
    <xf numFmtId="166" fontId="33" fillId="59" borderId="15" xfId="1" applyNumberFormat="1" applyFont="1" applyFill="1" applyBorder="1" applyAlignment="1">
      <alignment horizontal="center" vertical="center" wrapText="1"/>
    </xf>
    <xf numFmtId="164" fontId="33" fillId="57" borderId="17" xfId="1" applyNumberFormat="1" applyFont="1" applyFill="1" applyBorder="1" applyAlignment="1">
      <alignment horizontal="center" vertical="center" wrapText="1"/>
    </xf>
    <xf numFmtId="166" fontId="33" fillId="57" borderId="18" xfId="1" applyNumberFormat="1" applyFont="1" applyFill="1" applyBorder="1" applyAlignment="1">
      <alignment horizontal="center" vertical="center" wrapText="1"/>
    </xf>
    <xf numFmtId="164" fontId="33" fillId="55" borderId="12" xfId="1" applyNumberFormat="1" applyFont="1" applyFill="1" applyBorder="1" applyAlignment="1">
      <alignment horizontal="center" vertical="center" wrapText="1"/>
    </xf>
    <xf numFmtId="166" fontId="33" fillId="55" borderId="13" xfId="1" applyNumberFormat="1" applyFont="1" applyFill="1" applyBorder="1" applyAlignment="1">
      <alignment horizontal="center" vertical="center" wrapText="1"/>
    </xf>
    <xf numFmtId="0" fontId="33" fillId="59" borderId="12" xfId="1" applyFont="1" applyFill="1" applyBorder="1" applyAlignment="1">
      <alignment horizontal="center" vertical="center" wrapText="1"/>
    </xf>
    <xf numFmtId="0" fontId="32" fillId="0" borderId="0" xfId="0" applyFont="1"/>
    <xf numFmtId="0" fontId="32" fillId="0" borderId="0" xfId="0" applyFont="1" applyAlignment="1">
      <alignment wrapText="1"/>
    </xf>
    <xf numFmtId="0" fontId="36" fillId="0" borderId="0" xfId="0" applyFont="1" applyAlignment="1">
      <alignment horizontal="center" vertical="center" wrapText="1"/>
    </xf>
    <xf numFmtId="0" fontId="33" fillId="0" borderId="0" xfId="0" applyFont="1" applyAlignment="1">
      <alignment wrapText="1"/>
    </xf>
    <xf numFmtId="3" fontId="31" fillId="0" borderId="0" xfId="0" applyNumberFormat="1" applyFont="1" applyAlignment="1">
      <alignment horizontal="center"/>
    </xf>
    <xf numFmtId="0" fontId="34" fillId="0" borderId="0" xfId="0" applyFont="1" applyAlignment="1">
      <alignment horizontal="center"/>
    </xf>
    <xf numFmtId="0" fontId="34" fillId="0" borderId="0" xfId="0" applyFont="1" applyAlignment="1">
      <alignment horizontal="right"/>
    </xf>
    <xf numFmtId="164" fontId="33" fillId="59" borderId="0" xfId="1" applyNumberFormat="1" applyFont="1" applyFill="1" applyAlignment="1">
      <alignment horizontal="center" vertical="center" wrapText="1"/>
    </xf>
    <xf numFmtId="0" fontId="35" fillId="0" borderId="13" xfId="1" applyFont="1" applyBorder="1" applyAlignment="1">
      <alignment horizontal="center" vertical="center" wrapText="1"/>
    </xf>
    <xf numFmtId="0" fontId="35" fillId="0" borderId="10" xfId="1" applyFont="1" applyBorder="1" applyAlignment="1">
      <alignment horizontal="center" vertical="center" wrapText="1"/>
    </xf>
    <xf numFmtId="0" fontId="36" fillId="0" borderId="10" xfId="0" applyFont="1" applyBorder="1" applyAlignment="1">
      <alignment horizontal="left" vertical="center" wrapText="1"/>
    </xf>
    <xf numFmtId="3" fontId="36" fillId="0" borderId="10" xfId="1" applyNumberFormat="1" applyFont="1" applyBorder="1" applyAlignment="1">
      <alignment horizontal="right" vertical="center"/>
    </xf>
    <xf numFmtId="0" fontId="35" fillId="0" borderId="10" xfId="1" applyFont="1" applyBorder="1" applyAlignment="1">
      <alignment horizontal="right" vertical="center" wrapText="1"/>
    </xf>
    <xf numFmtId="164" fontId="36" fillId="0" borderId="10" xfId="1" applyNumberFormat="1" applyFont="1" applyBorder="1" applyAlignment="1">
      <alignment horizontal="right" vertical="center"/>
    </xf>
    <xf numFmtId="0" fontId="35" fillId="0" borderId="10" xfId="0" applyFont="1" applyBorder="1" applyAlignment="1">
      <alignment horizontal="left" vertical="center" wrapText="1"/>
    </xf>
    <xf numFmtId="3" fontId="37" fillId="0" borderId="10" xfId="0" applyNumberFormat="1" applyFont="1" applyBorder="1" applyAlignment="1">
      <alignment horizontal="right" wrapText="1"/>
    </xf>
    <xf numFmtId="165" fontId="35" fillId="0" borderId="10" xfId="0" applyNumberFormat="1" applyFont="1" applyBorder="1"/>
    <xf numFmtId="164" fontId="35" fillId="0" borderId="10" xfId="0" applyNumberFormat="1" applyFont="1" applyBorder="1"/>
    <xf numFmtId="164" fontId="70" fillId="0" borderId="10" xfId="0" applyNumberFormat="1" applyFont="1" applyBorder="1"/>
    <xf numFmtId="0" fontId="35" fillId="0" borderId="10" xfId="0" applyFont="1" applyBorder="1" applyAlignment="1">
      <alignment horizontal="left" vertical="center"/>
    </xf>
    <xf numFmtId="0" fontId="35" fillId="0" borderId="11" xfId="0" applyFont="1" applyBorder="1" applyAlignment="1">
      <alignment horizontal="left" vertical="center" wrapText="1"/>
    </xf>
    <xf numFmtId="0" fontId="32" fillId="0" borderId="10" xfId="0" applyFont="1" applyBorder="1"/>
    <xf numFmtId="3" fontId="32" fillId="0" borderId="10" xfId="0" applyNumberFormat="1" applyFont="1" applyBorder="1"/>
    <xf numFmtId="0" fontId="32" fillId="0" borderId="0" xfId="1" applyFont="1" applyAlignment="1">
      <alignment horizontal="left" wrapText="1"/>
    </xf>
    <xf numFmtId="0" fontId="32" fillId="0" borderId="0" xfId="1" applyFont="1" applyAlignment="1">
      <alignment horizontal="left"/>
    </xf>
    <xf numFmtId="166" fontId="32" fillId="0" borderId="0" xfId="0" applyNumberFormat="1" applyFont="1"/>
    <xf numFmtId="167" fontId="32" fillId="0" borderId="0" xfId="0" applyNumberFormat="1" applyFont="1"/>
    <xf numFmtId="164" fontId="32" fillId="0" borderId="0" xfId="0" applyNumberFormat="1" applyFont="1"/>
    <xf numFmtId="164" fontId="33" fillId="0" borderId="0" xfId="1" applyNumberFormat="1" applyFont="1" applyAlignment="1">
      <alignment horizontal="right" vertical="center" wrapText="1"/>
    </xf>
    <xf numFmtId="164" fontId="35" fillId="0" borderId="0" xfId="0" applyNumberFormat="1" applyFont="1"/>
    <xf numFmtId="168" fontId="32" fillId="0" borderId="0" xfId="0" applyNumberFormat="1" applyFont="1"/>
    <xf numFmtId="176" fontId="35" fillId="0" borderId="10" xfId="2390" applyNumberFormat="1" applyFont="1" applyFill="1" applyBorder="1"/>
    <xf numFmtId="2" fontId="33" fillId="57" borderId="18" xfId="1" applyNumberFormat="1" applyFont="1" applyFill="1" applyBorder="1" applyAlignment="1">
      <alignment horizontal="center" vertical="center" wrapText="1"/>
    </xf>
    <xf numFmtId="166" fontId="33" fillId="57" borderId="13" xfId="1" applyNumberFormat="1" applyFont="1" applyFill="1" applyBorder="1" applyAlignment="1">
      <alignment horizontal="center" vertical="center" wrapText="1"/>
    </xf>
    <xf numFmtId="0" fontId="33" fillId="0" borderId="0" xfId="0" applyFont="1" applyFill="1"/>
    <xf numFmtId="164" fontId="36" fillId="0" borderId="10" xfId="1" applyNumberFormat="1" applyFont="1" applyFill="1" applyBorder="1" applyAlignment="1">
      <alignment horizontal="center" vertical="center"/>
    </xf>
    <xf numFmtId="176" fontId="36" fillId="0" borderId="10" xfId="2390" applyNumberFormat="1" applyFont="1" applyFill="1" applyBorder="1" applyAlignment="1">
      <alignment horizontal="center" vertical="center"/>
    </xf>
    <xf numFmtId="176" fontId="70" fillId="0" borderId="10" xfId="2390" applyNumberFormat="1" applyFont="1" applyBorder="1"/>
    <xf numFmtId="176" fontId="36" fillId="0" borderId="10" xfId="2390" applyNumberFormat="1" applyFont="1" applyBorder="1" applyAlignment="1">
      <alignment horizontal="right" vertical="center"/>
    </xf>
    <xf numFmtId="0" fontId="68" fillId="0" borderId="0" xfId="0" applyFont="1" applyAlignment="1">
      <alignment wrapText="1"/>
    </xf>
    <xf numFmtId="0" fontId="69" fillId="0" borderId="0" xfId="0" applyFont="1" applyAlignment="1">
      <alignment horizontal="right" wrapText="1"/>
    </xf>
    <xf numFmtId="164" fontId="32" fillId="0" borderId="0" xfId="0" applyNumberFormat="1" applyFont="1" applyAlignment="1">
      <alignment wrapText="1"/>
    </xf>
    <xf numFmtId="0" fontId="33" fillId="59" borderId="12" xfId="1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72" fillId="0" borderId="31" xfId="1" applyFont="1" applyBorder="1" applyAlignment="1">
      <alignment horizontal="center" vertical="center" wrapText="1"/>
    </xf>
    <xf numFmtId="0" fontId="72" fillId="0" borderId="34" xfId="1" applyFont="1" applyBorder="1" applyAlignment="1">
      <alignment horizontal="center" vertical="center" wrapText="1"/>
    </xf>
    <xf numFmtId="0" fontId="72" fillId="0" borderId="29" xfId="1" applyFont="1" applyBorder="1" applyAlignment="1">
      <alignment horizontal="center" vertical="center" wrapText="1"/>
    </xf>
    <xf numFmtId="0" fontId="72" fillId="0" borderId="32" xfId="1" applyFont="1" applyBorder="1" applyAlignment="1">
      <alignment horizontal="center" vertical="center" wrapText="1"/>
    </xf>
    <xf numFmtId="0" fontId="72" fillId="0" borderId="13" xfId="1" applyFont="1" applyBorder="1" applyAlignment="1">
      <alignment horizontal="center" vertical="center" wrapText="1"/>
    </xf>
    <xf numFmtId="0" fontId="72" fillId="0" borderId="18" xfId="1" applyFont="1" applyBorder="1" applyAlignment="1">
      <alignment horizontal="center" vertical="center" wrapText="1"/>
    </xf>
    <xf numFmtId="0" fontId="72" fillId="0" borderId="30" xfId="1" applyFont="1" applyBorder="1" applyAlignment="1">
      <alignment horizontal="center" vertical="center" wrapText="1"/>
    </xf>
    <xf numFmtId="0" fontId="71" fillId="35" borderId="10" xfId="1" applyFont="1" applyFill="1" applyBorder="1" applyAlignment="1">
      <alignment horizontal="left" vertical="center" wrapText="1"/>
    </xf>
    <xf numFmtId="164" fontId="71" fillId="35" borderId="10" xfId="1" applyNumberFormat="1" applyFont="1" applyFill="1" applyBorder="1" applyAlignment="1">
      <alignment horizontal="right" vertical="center" wrapText="1"/>
    </xf>
    <xf numFmtId="0" fontId="73" fillId="0" borderId="10" xfId="1" applyFont="1" applyBorder="1" applyAlignment="1">
      <alignment horizontal="center" vertical="center" wrapText="1"/>
    </xf>
    <xf numFmtId="0" fontId="73" fillId="0" borderId="10" xfId="1" applyFont="1" applyBorder="1" applyAlignment="1">
      <alignment horizontal="right" vertical="center" wrapText="1"/>
    </xf>
    <xf numFmtId="0" fontId="72" fillId="0" borderId="10" xfId="1" applyFont="1" applyBorder="1" applyAlignment="1">
      <alignment horizontal="right" vertical="center" wrapText="1"/>
    </xf>
    <xf numFmtId="164" fontId="72" fillId="0" borderId="10" xfId="0" applyNumberFormat="1" applyFont="1" applyBorder="1" applyAlignment="1">
      <alignment horizontal="right"/>
    </xf>
    <xf numFmtId="175" fontId="72" fillId="0" borderId="10" xfId="0" applyNumberFormat="1" applyFont="1" applyBorder="1" applyAlignment="1">
      <alignment wrapText="1"/>
    </xf>
    <xf numFmtId="175" fontId="72" fillId="0" borderId="10" xfId="0" applyNumberFormat="1" applyFont="1" applyBorder="1" applyAlignment="1">
      <alignment horizontal="right" wrapText="1"/>
    </xf>
    <xf numFmtId="165" fontId="72" fillId="0" borderId="10" xfId="0" applyNumberFormat="1" applyFont="1" applyBorder="1" applyAlignment="1">
      <alignment wrapText="1"/>
    </xf>
    <xf numFmtId="165" fontId="72" fillId="0" borderId="10" xfId="0" applyNumberFormat="1" applyFont="1" applyBorder="1" applyAlignment="1">
      <alignment horizontal="right" wrapText="1"/>
    </xf>
    <xf numFmtId="164" fontId="32" fillId="0" borderId="0" xfId="0" applyNumberFormat="1" applyFont="1" applyFill="1"/>
    <xf numFmtId="166" fontId="33" fillId="56" borderId="13" xfId="1" applyNumberFormat="1" applyFont="1" applyFill="1" applyBorder="1" applyAlignment="1">
      <alignment horizontal="center" vertical="center" wrapText="1"/>
    </xf>
    <xf numFmtId="0" fontId="33" fillId="56" borderId="10" xfId="0" applyFont="1" applyFill="1" applyBorder="1" applyAlignment="1">
      <alignment horizontal="center" vertical="center"/>
    </xf>
    <xf numFmtId="164" fontId="74" fillId="35" borderId="10" xfId="1" applyNumberFormat="1" applyFont="1" applyFill="1" applyBorder="1" applyAlignment="1">
      <alignment horizontal="right" vertical="center" wrapText="1"/>
    </xf>
    <xf numFmtId="164" fontId="75" fillId="58" borderId="0" xfId="1" applyNumberFormat="1" applyFont="1" applyFill="1" applyBorder="1" applyAlignment="1">
      <alignment horizontal="center" vertical="center" wrapText="1"/>
    </xf>
    <xf numFmtId="177" fontId="32" fillId="0" borderId="0" xfId="0" applyNumberFormat="1" applyFont="1" applyFill="1"/>
    <xf numFmtId="164" fontId="75" fillId="57" borderId="12" xfId="1" applyNumberFormat="1" applyFont="1" applyFill="1" applyBorder="1" applyAlignment="1">
      <alignment horizontal="center" vertical="center" wrapText="1"/>
    </xf>
    <xf numFmtId="164" fontId="75" fillId="56" borderId="12" xfId="1" applyNumberFormat="1" applyFont="1" applyFill="1" applyBorder="1" applyAlignment="1">
      <alignment horizontal="center" vertical="center" wrapText="1"/>
    </xf>
    <xf numFmtId="166" fontId="32" fillId="0" borderId="0" xfId="0" applyNumberFormat="1" applyFont="1" applyFill="1" applyAlignment="1">
      <alignment horizontal="center"/>
    </xf>
    <xf numFmtId="4" fontId="33" fillId="57" borderId="17" xfId="1" applyNumberFormat="1" applyFont="1" applyFill="1" applyBorder="1" applyAlignment="1">
      <alignment horizontal="center" vertical="center" wrapText="1"/>
    </xf>
    <xf numFmtId="4" fontId="33" fillId="58" borderId="12" xfId="1" applyNumberFormat="1" applyFont="1" applyFill="1" applyBorder="1" applyAlignment="1">
      <alignment horizontal="center" vertical="center" wrapText="1"/>
    </xf>
    <xf numFmtId="0" fontId="76" fillId="60" borderId="0" xfId="0" applyFont="1" applyFill="1" applyAlignment="1">
      <alignment wrapText="1"/>
    </xf>
    <xf numFmtId="0" fontId="76" fillId="60" borderId="0" xfId="0" applyFont="1" applyFill="1"/>
    <xf numFmtId="0" fontId="77" fillId="60" borderId="0" xfId="0" applyFont="1" applyFill="1" applyBorder="1" applyAlignment="1">
      <alignment horizontal="center" vertical="center" wrapText="1"/>
    </xf>
    <xf numFmtId="3" fontId="77" fillId="60" borderId="0" xfId="0" applyNumberFormat="1" applyFont="1" applyFill="1" applyBorder="1" applyAlignment="1">
      <alignment horizontal="center"/>
    </xf>
    <xf numFmtId="0" fontId="76" fillId="60" borderId="0" xfId="0" applyFont="1" applyFill="1" applyBorder="1" applyAlignment="1">
      <alignment horizontal="center"/>
    </xf>
    <xf numFmtId="0" fontId="76" fillId="60" borderId="0" xfId="0" applyFont="1" applyFill="1" applyBorder="1" applyAlignment="1">
      <alignment horizontal="right"/>
    </xf>
    <xf numFmtId="0" fontId="76" fillId="60" borderId="10" xfId="1" applyNumberFormat="1" applyFont="1" applyFill="1" applyBorder="1" applyAlignment="1">
      <alignment horizontal="center" vertical="center" wrapText="1"/>
    </xf>
    <xf numFmtId="0" fontId="76" fillId="60" borderId="0" xfId="0" applyFont="1" applyFill="1" applyBorder="1"/>
    <xf numFmtId="0" fontId="77" fillId="60" borderId="0" xfId="0" applyFont="1" applyFill="1"/>
    <xf numFmtId="0" fontId="77" fillId="60" borderId="0" xfId="0" applyFont="1" applyFill="1" applyBorder="1" applyAlignment="1">
      <alignment horizontal="right" vertical="center" wrapText="1"/>
    </xf>
    <xf numFmtId="0" fontId="76" fillId="60" borderId="10" xfId="0" applyFont="1" applyFill="1" applyBorder="1" applyAlignment="1">
      <alignment horizontal="center" vertical="center"/>
    </xf>
    <xf numFmtId="0" fontId="77" fillId="60" borderId="10" xfId="0" applyFont="1" applyFill="1" applyBorder="1" applyAlignment="1">
      <alignment horizontal="center" vertical="center" wrapText="1"/>
    </xf>
    <xf numFmtId="3" fontId="78" fillId="60" borderId="10" xfId="0" applyNumberFormat="1" applyFont="1" applyFill="1" applyBorder="1" applyAlignment="1">
      <alignment horizontal="center" vertical="center" wrapText="1"/>
    </xf>
    <xf numFmtId="165" fontId="77" fillId="60" borderId="10" xfId="0" applyNumberFormat="1" applyFont="1" applyFill="1" applyBorder="1" applyAlignment="1">
      <alignment horizontal="center" vertical="center"/>
    </xf>
    <xf numFmtId="164" fontId="77" fillId="60" borderId="10" xfId="0" applyNumberFormat="1" applyFont="1" applyFill="1" applyBorder="1" applyAlignment="1">
      <alignment horizontal="center" vertical="center"/>
    </xf>
    <xf numFmtId="0" fontId="77" fillId="60" borderId="0" xfId="0" applyFont="1" applyFill="1" applyBorder="1" applyAlignment="1">
      <alignment wrapText="1"/>
    </xf>
    <xf numFmtId="0" fontId="76" fillId="60" borderId="0" xfId="0" applyFont="1" applyFill="1" applyBorder="1" applyAlignment="1">
      <alignment horizontal="right" vertical="center"/>
    </xf>
    <xf numFmtId="0" fontId="71" fillId="0" borderId="0" xfId="0" applyFont="1" applyAlignment="1">
      <alignment horizontal="center" vertical="center" wrapText="1"/>
    </xf>
    <xf numFmtId="0" fontId="71" fillId="34" borderId="33" xfId="1" applyFont="1" applyFill="1" applyBorder="1" applyAlignment="1">
      <alignment horizontal="center" vertical="center" wrapText="1"/>
    </xf>
    <xf numFmtId="0" fontId="71" fillId="57" borderId="10" xfId="1" applyFont="1" applyFill="1" applyBorder="1" applyAlignment="1">
      <alignment horizontal="center" vertical="center" wrapText="1"/>
    </xf>
    <xf numFmtId="0" fontId="71" fillId="55" borderId="10" xfId="1" applyFont="1" applyFill="1" applyBorder="1" applyAlignment="1">
      <alignment horizontal="center" vertical="center" wrapText="1"/>
    </xf>
    <xf numFmtId="0" fontId="71" fillId="58" borderId="10" xfId="1" applyFont="1" applyFill="1" applyBorder="1" applyAlignment="1">
      <alignment horizontal="center" vertical="center" wrapText="1"/>
    </xf>
    <xf numFmtId="0" fontId="33" fillId="57" borderId="27" xfId="1" applyFont="1" applyFill="1" applyBorder="1" applyAlignment="1">
      <alignment horizontal="center" vertical="center" wrapText="1"/>
    </xf>
    <xf numFmtId="0" fontId="33" fillId="57" borderId="10" xfId="1" applyFont="1" applyFill="1" applyBorder="1" applyAlignment="1">
      <alignment horizontal="center" vertical="center" wrapText="1"/>
    </xf>
    <xf numFmtId="0" fontId="33" fillId="57" borderId="28" xfId="1" applyFont="1" applyFill="1" applyBorder="1" applyAlignment="1">
      <alignment horizontal="center" vertical="center" wrapText="1"/>
    </xf>
    <xf numFmtId="0" fontId="33" fillId="57" borderId="17" xfId="1" applyFont="1" applyFill="1" applyBorder="1" applyAlignment="1">
      <alignment horizontal="center" vertical="center" wrapText="1"/>
    </xf>
    <xf numFmtId="0" fontId="33" fillId="58" borderId="16" xfId="0" applyFont="1" applyFill="1" applyBorder="1" applyAlignment="1">
      <alignment horizontal="center" vertical="center"/>
    </xf>
    <xf numFmtId="0" fontId="33" fillId="58" borderId="36" xfId="0" applyFont="1" applyFill="1" applyBorder="1" applyAlignment="1">
      <alignment horizontal="center" vertical="center"/>
    </xf>
    <xf numFmtId="0" fontId="33" fillId="58" borderId="27" xfId="0" applyFont="1" applyFill="1" applyBorder="1" applyAlignment="1">
      <alignment horizontal="center" vertical="center"/>
    </xf>
    <xf numFmtId="0" fontId="33" fillId="58" borderId="16" xfId="1" applyFont="1" applyFill="1" applyBorder="1" applyAlignment="1">
      <alignment horizontal="center" vertical="center" wrapText="1"/>
    </xf>
    <xf numFmtId="0" fontId="33" fillId="58" borderId="36" xfId="1" applyFont="1" applyFill="1" applyBorder="1" applyAlignment="1">
      <alignment horizontal="center" vertical="center" wrapText="1"/>
    </xf>
    <xf numFmtId="0" fontId="33" fillId="58" borderId="12" xfId="1" applyFont="1" applyFill="1" applyBorder="1" applyAlignment="1">
      <alignment horizontal="center" vertical="center" wrapText="1"/>
    </xf>
    <xf numFmtId="0" fontId="33" fillId="58" borderId="13" xfId="1" applyFont="1" applyFill="1" applyBorder="1" applyAlignment="1">
      <alignment horizontal="center" vertical="center" wrapText="1"/>
    </xf>
    <xf numFmtId="0" fontId="33" fillId="58" borderId="17" xfId="1" applyFont="1" applyFill="1" applyBorder="1" applyAlignment="1">
      <alignment horizontal="center" vertical="center" wrapText="1"/>
    </xf>
    <xf numFmtId="0" fontId="33" fillId="58" borderId="18" xfId="1" applyFont="1" applyFill="1" applyBorder="1" applyAlignment="1">
      <alignment horizontal="center" vertical="center" wrapText="1"/>
    </xf>
    <xf numFmtId="0" fontId="33" fillId="56" borderId="11" xfId="1" applyFont="1" applyFill="1" applyBorder="1" applyAlignment="1">
      <alignment horizontal="center" vertical="center" wrapText="1"/>
    </xf>
    <xf numFmtId="0" fontId="33" fillId="56" borderId="12" xfId="1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33" fillId="34" borderId="10" xfId="1" applyFont="1" applyFill="1" applyBorder="1" applyAlignment="1">
      <alignment horizontal="center" vertical="center" wrapText="1"/>
    </xf>
    <xf numFmtId="0" fontId="33" fillId="34" borderId="11" xfId="1" applyFont="1" applyFill="1" applyBorder="1" applyAlignment="1">
      <alignment horizontal="center" vertical="center" wrapText="1"/>
    </xf>
    <xf numFmtId="0" fontId="33" fillId="34" borderId="12" xfId="1" applyFont="1" applyFill="1" applyBorder="1" applyAlignment="1">
      <alignment horizontal="center" vertical="center" wrapText="1"/>
    </xf>
    <xf numFmtId="0" fontId="33" fillId="34" borderId="13" xfId="1" applyFont="1" applyFill="1" applyBorder="1" applyAlignment="1">
      <alignment horizontal="center" vertical="center" wrapText="1"/>
    </xf>
    <xf numFmtId="0" fontId="33" fillId="34" borderId="28" xfId="1" applyFont="1" applyFill="1" applyBorder="1" applyAlignment="1">
      <alignment horizontal="center" vertical="center" wrapText="1"/>
    </xf>
    <xf numFmtId="0" fontId="33" fillId="34" borderId="17" xfId="1" applyFont="1" applyFill="1" applyBorder="1" applyAlignment="1">
      <alignment horizontal="center" vertical="center" wrapText="1"/>
    </xf>
    <xf numFmtId="0" fontId="33" fillId="58" borderId="35" xfId="1" applyFont="1" applyFill="1" applyBorder="1" applyAlignment="1">
      <alignment horizontal="center" vertical="center" wrapText="1"/>
    </xf>
    <xf numFmtId="0" fontId="33" fillId="58" borderId="0" xfId="1" applyFont="1" applyFill="1" applyBorder="1" applyAlignment="1">
      <alignment horizontal="center" vertical="center" wrapText="1"/>
    </xf>
    <xf numFmtId="0" fontId="33" fillId="57" borderId="11" xfId="1" applyFont="1" applyFill="1" applyBorder="1" applyAlignment="1">
      <alignment horizontal="center" vertical="center" wrapText="1"/>
    </xf>
    <xf numFmtId="0" fontId="33" fillId="57" borderId="12" xfId="1" applyFont="1" applyFill="1" applyBorder="1" applyAlignment="1">
      <alignment horizontal="center" vertical="center" wrapText="1"/>
    </xf>
    <xf numFmtId="0" fontId="33" fillId="57" borderId="11" xfId="0" applyFont="1" applyFill="1" applyBorder="1" applyAlignment="1">
      <alignment horizontal="center" vertical="center"/>
    </xf>
    <xf numFmtId="0" fontId="33" fillId="57" borderId="10" xfId="0" applyFont="1" applyFill="1" applyBorder="1" applyAlignment="1">
      <alignment horizontal="center" vertical="center"/>
    </xf>
    <xf numFmtId="0" fontId="33" fillId="58" borderId="11" xfId="1" applyFont="1" applyFill="1" applyBorder="1" applyAlignment="1">
      <alignment horizontal="center" vertical="center" wrapText="1"/>
    </xf>
    <xf numFmtId="0" fontId="77" fillId="60" borderId="0" xfId="0" applyFont="1" applyFill="1" applyBorder="1" applyAlignment="1">
      <alignment horizontal="center" vertical="center" wrapText="1"/>
    </xf>
    <xf numFmtId="0" fontId="76" fillId="60" borderId="10" xfId="1" applyFont="1" applyFill="1" applyBorder="1" applyAlignment="1">
      <alignment horizontal="center" vertical="center" wrapText="1"/>
    </xf>
    <xf numFmtId="0" fontId="76" fillId="60" borderId="0" xfId="0" applyFont="1" applyFill="1" applyBorder="1" applyAlignment="1">
      <alignment horizontal="left" vertical="center" wrapText="1"/>
    </xf>
    <xf numFmtId="0" fontId="33" fillId="57" borderId="35" xfId="1" applyFont="1" applyFill="1" applyBorder="1" applyAlignment="1">
      <alignment horizontal="center" vertical="center" wrapText="1"/>
    </xf>
    <xf numFmtId="0" fontId="33" fillId="57" borderId="0" xfId="1" applyFont="1" applyFill="1" applyAlignment="1">
      <alignment horizontal="center" vertical="center" wrapText="1"/>
    </xf>
    <xf numFmtId="0" fontId="33" fillId="57" borderId="16" xfId="0" applyFont="1" applyFill="1" applyBorder="1" applyAlignment="1">
      <alignment horizontal="center" vertical="center"/>
    </xf>
    <xf numFmtId="0" fontId="33" fillId="57" borderId="36" xfId="0" applyFont="1" applyFill="1" applyBorder="1" applyAlignment="1">
      <alignment horizontal="center" vertical="center"/>
    </xf>
    <xf numFmtId="0" fontId="33" fillId="57" borderId="27" xfId="0" applyFont="1" applyFill="1" applyBorder="1" applyAlignment="1">
      <alignment horizontal="center" vertical="center"/>
    </xf>
    <xf numFmtId="0" fontId="33" fillId="55" borderId="12" xfId="1" applyFont="1" applyFill="1" applyBorder="1" applyAlignment="1">
      <alignment horizontal="center" vertical="center" wrapText="1"/>
    </xf>
    <xf numFmtId="0" fontId="33" fillId="55" borderId="35" xfId="1" applyFont="1" applyFill="1" applyBorder="1" applyAlignment="1">
      <alignment horizontal="center" vertical="center" wrapText="1"/>
    </xf>
    <xf numFmtId="0" fontId="33" fillId="55" borderId="0" xfId="1" applyFont="1" applyFill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3" fillId="55" borderId="10" xfId="0" applyFont="1" applyFill="1" applyBorder="1" applyAlignment="1">
      <alignment horizontal="center" vertical="center"/>
    </xf>
    <xf numFmtId="0" fontId="33" fillId="55" borderId="10" xfId="1" applyFont="1" applyFill="1" applyBorder="1" applyAlignment="1">
      <alignment horizontal="center" vertical="center" wrapText="1"/>
    </xf>
    <xf numFmtId="0" fontId="33" fillId="59" borderId="16" xfId="0" applyFont="1" applyFill="1" applyBorder="1" applyAlignment="1">
      <alignment horizontal="center" vertical="center"/>
    </xf>
    <xf numFmtId="0" fontId="33" fillId="59" borderId="36" xfId="0" applyFont="1" applyFill="1" applyBorder="1" applyAlignment="1">
      <alignment horizontal="center" vertical="center"/>
    </xf>
    <xf numFmtId="0" fontId="33" fillId="59" borderId="27" xfId="0" applyFont="1" applyFill="1" applyBorder="1" applyAlignment="1">
      <alignment horizontal="center" vertical="center"/>
    </xf>
    <xf numFmtId="0" fontId="33" fillId="59" borderId="10" xfId="1" applyFont="1" applyFill="1" applyBorder="1" applyAlignment="1">
      <alignment horizontal="center" vertical="center" wrapText="1"/>
    </xf>
    <xf numFmtId="0" fontId="33" fillId="59" borderId="11" xfId="1" applyFont="1" applyFill="1" applyBorder="1" applyAlignment="1">
      <alignment horizontal="center" vertical="center" wrapText="1"/>
    </xf>
    <xf numFmtId="0" fontId="33" fillId="59" borderId="12" xfId="1" applyFont="1" applyFill="1" applyBorder="1" applyAlignment="1">
      <alignment horizontal="center" vertical="center" wrapText="1"/>
    </xf>
    <xf numFmtId="0" fontId="33" fillId="59" borderId="35" xfId="1" applyFont="1" applyFill="1" applyBorder="1" applyAlignment="1">
      <alignment horizontal="center" vertical="center" wrapText="1"/>
    </xf>
    <xf numFmtId="0" fontId="33" fillId="59" borderId="0" xfId="1" applyFont="1" applyFill="1" applyAlignment="1">
      <alignment horizontal="center" vertical="center" wrapText="1"/>
    </xf>
  </cellXfs>
  <cellStyles count="2391">
    <cellStyle name="20% - Accent1" xfId="264"/>
    <cellStyle name="20% - Accent2" xfId="265"/>
    <cellStyle name="20% - Accent3" xfId="266"/>
    <cellStyle name="20% - Accent4" xfId="267"/>
    <cellStyle name="20% - Accent5" xfId="268"/>
    <cellStyle name="20% - Accent6" xfId="269"/>
    <cellStyle name="20% - Акцент1" xfId="238" builtinId="30" customBuiltin="1"/>
    <cellStyle name="20% - Акцент1 2" xfId="2"/>
    <cellStyle name="20% - Акцент1 2 2" xfId="65"/>
    <cellStyle name="20% - Акцент1 2 2 2" xfId="210"/>
    <cellStyle name="20% - Акцент1 2 2 2 2" xfId="2306"/>
    <cellStyle name="20% - Акцент1 2 2 3" xfId="2369"/>
    <cellStyle name="20% - Акцент1 2 2 4" xfId="2233"/>
    <cellStyle name="20% - Акцент1 2 3" xfId="82"/>
    <cellStyle name="20% - Акцент1 2 3 2" xfId="127"/>
    <cellStyle name="20% - Акцент1 2 3 3" xfId="2167"/>
    <cellStyle name="20% - Акцент1 2 4" xfId="105"/>
    <cellStyle name="20% - Акцент1 2 4 2" xfId="2327"/>
    <cellStyle name="20% - Акцент1 2 5" xfId="1768"/>
    <cellStyle name="20% - Акцент1 3" xfId="136"/>
    <cellStyle name="20% - Акцент1 3 2" xfId="2168"/>
    <cellStyle name="20% - Акцент1 3 3" xfId="2328"/>
    <cellStyle name="20% - Акцент1 3 4" xfId="1784"/>
    <cellStyle name="20% - Акцент1 4" xfId="169"/>
    <cellStyle name="20% - Акцент1 4 2" xfId="2153"/>
    <cellStyle name="20% - Акцент1 5" xfId="170"/>
    <cellStyle name="20% - Акцент1 5 2" xfId="2314"/>
    <cellStyle name="20% - Акцент1 6" xfId="171"/>
    <cellStyle name="20% - Акцент1 7" xfId="658"/>
    <cellStyle name="20% - Акцент1 8" xfId="1019"/>
    <cellStyle name="20% - Акцент1 9" xfId="1397"/>
    <cellStyle name="20% - Акцент2" xfId="242" builtinId="34" customBuiltin="1"/>
    <cellStyle name="20% - Акцент2 2" xfId="3"/>
    <cellStyle name="20% - Акцент2 2 2" xfId="66"/>
    <cellStyle name="20% - Акцент2 2 2 2" xfId="211"/>
    <cellStyle name="20% - Акцент2 2 2 2 2" xfId="2307"/>
    <cellStyle name="20% - Акцент2 2 2 3" xfId="2370"/>
    <cellStyle name="20% - Акцент2 2 2 4" xfId="2234"/>
    <cellStyle name="20% - Акцент2 2 3" xfId="83"/>
    <cellStyle name="20% - Акцент2 2 3 2" xfId="128"/>
    <cellStyle name="20% - Акцент2 2 3 3" xfId="2169"/>
    <cellStyle name="20% - Акцент2 2 4" xfId="106"/>
    <cellStyle name="20% - Акцент2 2 4 2" xfId="2329"/>
    <cellStyle name="20% - Акцент2 2 5" xfId="1770"/>
    <cellStyle name="20% - Акцент2 3" xfId="137"/>
    <cellStyle name="20% - Акцент2 3 2" xfId="2170"/>
    <cellStyle name="20% - Акцент2 3 3" xfId="2330"/>
    <cellStyle name="20% - Акцент2 3 4" xfId="1786"/>
    <cellStyle name="20% - Акцент2 4" xfId="172"/>
    <cellStyle name="20% - Акцент2 4 2" xfId="2155"/>
    <cellStyle name="20% - Акцент2 5" xfId="173"/>
    <cellStyle name="20% - Акцент2 5 2" xfId="2316"/>
    <cellStyle name="20% - Акцент2 6" xfId="174"/>
    <cellStyle name="20% - Акцент2 7" xfId="660"/>
    <cellStyle name="20% - Акцент2 8" xfId="1021"/>
    <cellStyle name="20% - Акцент2 9" xfId="1399"/>
    <cellStyle name="20% - Акцент3" xfId="246" builtinId="38" customBuiltin="1"/>
    <cellStyle name="20% - Акцент3 2" xfId="4"/>
    <cellStyle name="20% - Акцент3 2 2" xfId="67"/>
    <cellStyle name="20% - Акцент3 2 2 2" xfId="212"/>
    <cellStyle name="20% - Акцент3 2 2 2 2" xfId="2308"/>
    <cellStyle name="20% - Акцент3 2 2 3" xfId="2371"/>
    <cellStyle name="20% - Акцент3 2 2 4" xfId="2235"/>
    <cellStyle name="20% - Акцент3 2 3" xfId="84"/>
    <cellStyle name="20% - Акцент3 2 3 2" xfId="129"/>
    <cellStyle name="20% - Акцент3 2 3 3" xfId="2171"/>
    <cellStyle name="20% - Акцент3 2 4" xfId="107"/>
    <cellStyle name="20% - Акцент3 2 4 2" xfId="2331"/>
    <cellStyle name="20% - Акцент3 2 5" xfId="1772"/>
    <cellStyle name="20% - Акцент3 3" xfId="138"/>
    <cellStyle name="20% - Акцент3 3 2" xfId="2172"/>
    <cellStyle name="20% - Акцент3 3 3" xfId="2332"/>
    <cellStyle name="20% - Акцент3 3 4" xfId="1788"/>
    <cellStyle name="20% - Акцент3 4" xfId="175"/>
    <cellStyle name="20% - Акцент3 4 2" xfId="2157"/>
    <cellStyle name="20% - Акцент3 5" xfId="176"/>
    <cellStyle name="20% - Акцент3 5 2" xfId="2318"/>
    <cellStyle name="20% - Акцент3 6" xfId="177"/>
    <cellStyle name="20% - Акцент3 7" xfId="662"/>
    <cellStyle name="20% - Акцент3 8" xfId="1023"/>
    <cellStyle name="20% - Акцент3 9" xfId="1401"/>
    <cellStyle name="20% - Акцент4" xfId="250" builtinId="42" customBuiltin="1"/>
    <cellStyle name="20% - Акцент4 2" xfId="5"/>
    <cellStyle name="20% - Акцент4 2 2" xfId="68"/>
    <cellStyle name="20% - Акцент4 2 2 2" xfId="213"/>
    <cellStyle name="20% - Акцент4 2 2 2 2" xfId="2309"/>
    <cellStyle name="20% - Акцент4 2 2 3" xfId="2372"/>
    <cellStyle name="20% - Акцент4 2 2 4" xfId="2236"/>
    <cellStyle name="20% - Акцент4 2 3" xfId="85"/>
    <cellStyle name="20% - Акцент4 2 3 2" xfId="130"/>
    <cellStyle name="20% - Акцент4 2 3 3" xfId="2173"/>
    <cellStyle name="20% - Акцент4 2 4" xfId="108"/>
    <cellStyle name="20% - Акцент4 2 4 2" xfId="2333"/>
    <cellStyle name="20% - Акцент4 2 5" xfId="1774"/>
    <cellStyle name="20% - Акцент4 3" xfId="139"/>
    <cellStyle name="20% - Акцент4 3 2" xfId="2174"/>
    <cellStyle name="20% - Акцент4 3 3" xfId="2334"/>
    <cellStyle name="20% - Акцент4 3 4" xfId="1790"/>
    <cellStyle name="20% - Акцент4 4" xfId="178"/>
    <cellStyle name="20% - Акцент4 4 2" xfId="2159"/>
    <cellStyle name="20% - Акцент4 5" xfId="179"/>
    <cellStyle name="20% - Акцент4 5 2" xfId="2320"/>
    <cellStyle name="20% - Акцент4 6" xfId="180"/>
    <cellStyle name="20% - Акцент4 7" xfId="664"/>
    <cellStyle name="20% - Акцент4 8" xfId="1025"/>
    <cellStyle name="20% - Акцент4 9" xfId="1403"/>
    <cellStyle name="20% - Акцент5" xfId="254" builtinId="46" customBuiltin="1"/>
    <cellStyle name="20% - Акцент5 2" xfId="6"/>
    <cellStyle name="20% - Акцент5 2 2" xfId="69"/>
    <cellStyle name="20% - Акцент5 2 2 2" xfId="140"/>
    <cellStyle name="20% - Акцент5 2 2 3" xfId="2175"/>
    <cellStyle name="20% - Акцент5 2 3" xfId="86"/>
    <cellStyle name="20% - Акцент5 2 3 2" xfId="2335"/>
    <cellStyle name="20% - Акцент5 2 4" xfId="109"/>
    <cellStyle name="20% - Акцент5 2 5" xfId="1776"/>
    <cellStyle name="20% - Акцент5 3" xfId="141"/>
    <cellStyle name="20% - Акцент5 3 2" xfId="2176"/>
    <cellStyle name="20% - Акцент5 3 3" xfId="2336"/>
    <cellStyle name="20% - Акцент5 3 4" xfId="1792"/>
    <cellStyle name="20% - Акцент5 4" xfId="181"/>
    <cellStyle name="20% - Акцент5 4 2" xfId="2161"/>
    <cellStyle name="20% - Акцент5 5" xfId="182"/>
    <cellStyle name="20% - Акцент5 5 2" xfId="2322"/>
    <cellStyle name="20% - Акцент5 6" xfId="183"/>
    <cellStyle name="20% - Акцент5 7" xfId="666"/>
    <cellStyle name="20% - Акцент5 8" xfId="1027"/>
    <cellStyle name="20% - Акцент5 9" xfId="1405"/>
    <cellStyle name="20% - Акцент6" xfId="258" builtinId="50" customBuiltin="1"/>
    <cellStyle name="20% - Акцент6 2" xfId="7"/>
    <cellStyle name="20% - Акцент6 2 2" xfId="70"/>
    <cellStyle name="20% - Акцент6 2 2 2" xfId="142"/>
    <cellStyle name="20% - Акцент6 2 2 3" xfId="2177"/>
    <cellStyle name="20% - Акцент6 2 3" xfId="87"/>
    <cellStyle name="20% - Акцент6 2 3 2" xfId="2337"/>
    <cellStyle name="20% - Акцент6 2 4" xfId="110"/>
    <cellStyle name="20% - Акцент6 2 5" xfId="1778"/>
    <cellStyle name="20% - Акцент6 3" xfId="143"/>
    <cellStyle name="20% - Акцент6 3 2" xfId="2178"/>
    <cellStyle name="20% - Акцент6 3 3" xfId="2338"/>
    <cellStyle name="20% - Акцент6 3 4" xfId="1794"/>
    <cellStyle name="20% - Акцент6 4" xfId="184"/>
    <cellStyle name="20% - Акцент6 4 2" xfId="2163"/>
    <cellStyle name="20% - Акцент6 5" xfId="185"/>
    <cellStyle name="20% - Акцент6 5 2" xfId="2324"/>
    <cellStyle name="20% - Акцент6 6" xfId="186"/>
    <cellStyle name="20% - Акцент6 7" xfId="668"/>
    <cellStyle name="20% - Акцент6 8" xfId="1029"/>
    <cellStyle name="20% - Акцент6 9" xfId="1407"/>
    <cellStyle name="40% - Accent1" xfId="270"/>
    <cellStyle name="40% - Accent2" xfId="271"/>
    <cellStyle name="40% - Accent3" xfId="272"/>
    <cellStyle name="40% - Accent4" xfId="273"/>
    <cellStyle name="40% - Accent5" xfId="274"/>
    <cellStyle name="40% - Accent6" xfId="275"/>
    <cellStyle name="40% - Акцент1" xfId="239" builtinId="31" customBuiltin="1"/>
    <cellStyle name="40% - Акцент1 2" xfId="8"/>
    <cellStyle name="40% - Акцент1 2 2" xfId="71"/>
    <cellStyle name="40% - Акцент1 2 2 2" xfId="144"/>
    <cellStyle name="40% - Акцент1 2 2 3" xfId="2179"/>
    <cellStyle name="40% - Акцент1 2 3" xfId="88"/>
    <cellStyle name="40% - Акцент1 2 3 2" xfId="2339"/>
    <cellStyle name="40% - Акцент1 2 4" xfId="111"/>
    <cellStyle name="40% - Акцент1 2 5" xfId="1769"/>
    <cellStyle name="40% - Акцент1 3" xfId="145"/>
    <cellStyle name="40% - Акцент1 3 2" xfId="2180"/>
    <cellStyle name="40% - Акцент1 3 3" xfId="2340"/>
    <cellStyle name="40% - Акцент1 3 4" xfId="1785"/>
    <cellStyle name="40% - Акцент1 4" xfId="187"/>
    <cellStyle name="40% - Акцент1 4 2" xfId="2154"/>
    <cellStyle name="40% - Акцент1 5" xfId="188"/>
    <cellStyle name="40% - Акцент1 5 2" xfId="2315"/>
    <cellStyle name="40% - Акцент1 6" xfId="189"/>
    <cellStyle name="40% - Акцент1 7" xfId="659"/>
    <cellStyle name="40% - Акцент1 8" xfId="1020"/>
    <cellStyle name="40% - Акцент1 9" xfId="1398"/>
    <cellStyle name="40% - Акцент2" xfId="243" builtinId="35" customBuiltin="1"/>
    <cellStyle name="40% - Акцент2 2" xfId="9"/>
    <cellStyle name="40% - Акцент2 2 2" xfId="72"/>
    <cellStyle name="40% - Акцент2 2 2 2" xfId="146"/>
    <cellStyle name="40% - Акцент2 2 2 3" xfId="2181"/>
    <cellStyle name="40% - Акцент2 2 3" xfId="89"/>
    <cellStyle name="40% - Акцент2 2 3 2" xfId="2341"/>
    <cellStyle name="40% - Акцент2 2 4" xfId="112"/>
    <cellStyle name="40% - Акцент2 2 5" xfId="1771"/>
    <cellStyle name="40% - Акцент2 3" xfId="147"/>
    <cellStyle name="40% - Акцент2 3 2" xfId="2182"/>
    <cellStyle name="40% - Акцент2 3 3" xfId="2342"/>
    <cellStyle name="40% - Акцент2 3 4" xfId="1787"/>
    <cellStyle name="40% - Акцент2 4" xfId="190"/>
    <cellStyle name="40% - Акцент2 4 2" xfId="2156"/>
    <cellStyle name="40% - Акцент2 5" xfId="191"/>
    <cellStyle name="40% - Акцент2 5 2" xfId="2317"/>
    <cellStyle name="40% - Акцент2 6" xfId="192"/>
    <cellStyle name="40% - Акцент2 7" xfId="661"/>
    <cellStyle name="40% - Акцент2 8" xfId="1022"/>
    <cellStyle name="40% - Акцент2 9" xfId="1400"/>
    <cellStyle name="40% - Акцент3" xfId="247" builtinId="39" customBuiltin="1"/>
    <cellStyle name="40% - Акцент3 2" xfId="10"/>
    <cellStyle name="40% - Акцент3 2 2" xfId="73"/>
    <cellStyle name="40% - Акцент3 2 2 2" xfId="214"/>
    <cellStyle name="40% - Акцент3 2 2 2 2" xfId="2310"/>
    <cellStyle name="40% - Акцент3 2 2 3" xfId="2373"/>
    <cellStyle name="40% - Акцент3 2 2 4" xfId="2237"/>
    <cellStyle name="40% - Акцент3 2 3" xfId="90"/>
    <cellStyle name="40% - Акцент3 2 3 2" xfId="131"/>
    <cellStyle name="40% - Акцент3 2 3 3" xfId="2183"/>
    <cellStyle name="40% - Акцент3 2 4" xfId="113"/>
    <cellStyle name="40% - Акцент3 2 4 2" xfId="2343"/>
    <cellStyle name="40% - Акцент3 2 5" xfId="1773"/>
    <cellStyle name="40% - Акцент3 3" xfId="148"/>
    <cellStyle name="40% - Акцент3 3 2" xfId="2184"/>
    <cellStyle name="40% - Акцент3 3 3" xfId="2344"/>
    <cellStyle name="40% - Акцент3 3 4" xfId="1789"/>
    <cellStyle name="40% - Акцент3 4" xfId="193"/>
    <cellStyle name="40% - Акцент3 4 2" xfId="2158"/>
    <cellStyle name="40% - Акцент3 5" xfId="194"/>
    <cellStyle name="40% - Акцент3 5 2" xfId="2319"/>
    <cellStyle name="40% - Акцент3 6" xfId="195"/>
    <cellStyle name="40% - Акцент3 7" xfId="663"/>
    <cellStyle name="40% - Акцент3 8" xfId="1024"/>
    <cellStyle name="40% - Акцент3 9" xfId="1402"/>
    <cellStyle name="40% - Акцент4" xfId="251" builtinId="43" customBuiltin="1"/>
    <cellStyle name="40% - Акцент4 2" xfId="11"/>
    <cellStyle name="40% - Акцент4 2 2" xfId="74"/>
    <cellStyle name="40% - Акцент4 2 2 2" xfId="149"/>
    <cellStyle name="40% - Акцент4 2 2 3" xfId="2185"/>
    <cellStyle name="40% - Акцент4 2 3" xfId="91"/>
    <cellStyle name="40% - Акцент4 2 3 2" xfId="2345"/>
    <cellStyle name="40% - Акцент4 2 4" xfId="114"/>
    <cellStyle name="40% - Акцент4 2 5" xfId="1775"/>
    <cellStyle name="40% - Акцент4 3" xfId="150"/>
    <cellStyle name="40% - Акцент4 3 2" xfId="2186"/>
    <cellStyle name="40% - Акцент4 3 3" xfId="2346"/>
    <cellStyle name="40% - Акцент4 3 4" xfId="1791"/>
    <cellStyle name="40% - Акцент4 4" xfId="196"/>
    <cellStyle name="40% - Акцент4 4 2" xfId="2160"/>
    <cellStyle name="40% - Акцент4 5" xfId="197"/>
    <cellStyle name="40% - Акцент4 5 2" xfId="2321"/>
    <cellStyle name="40% - Акцент4 6" xfId="198"/>
    <cellStyle name="40% - Акцент4 7" xfId="665"/>
    <cellStyle name="40% - Акцент4 8" xfId="1026"/>
    <cellStyle name="40% - Акцент4 9" xfId="1404"/>
    <cellStyle name="40% - Акцент5" xfId="255" builtinId="47" customBuiltin="1"/>
    <cellStyle name="40% - Акцент5 2" xfId="12"/>
    <cellStyle name="40% - Акцент5 2 2" xfId="75"/>
    <cellStyle name="40% - Акцент5 2 2 2" xfId="151"/>
    <cellStyle name="40% - Акцент5 2 2 3" xfId="2187"/>
    <cellStyle name="40% - Акцент5 2 3" xfId="92"/>
    <cellStyle name="40% - Акцент5 2 3 2" xfId="2347"/>
    <cellStyle name="40% - Акцент5 2 4" xfId="115"/>
    <cellStyle name="40% - Акцент5 2 5" xfId="1777"/>
    <cellStyle name="40% - Акцент5 3" xfId="152"/>
    <cellStyle name="40% - Акцент5 3 2" xfId="2188"/>
    <cellStyle name="40% - Акцент5 3 3" xfId="2348"/>
    <cellStyle name="40% - Акцент5 3 4" xfId="1793"/>
    <cellStyle name="40% - Акцент5 4" xfId="199"/>
    <cellStyle name="40% - Акцент5 4 2" xfId="2162"/>
    <cellStyle name="40% - Акцент5 5" xfId="200"/>
    <cellStyle name="40% - Акцент5 5 2" xfId="2323"/>
    <cellStyle name="40% - Акцент5 6" xfId="201"/>
    <cellStyle name="40% - Акцент5 7" xfId="667"/>
    <cellStyle name="40% - Акцент5 8" xfId="1028"/>
    <cellStyle name="40% - Акцент5 9" xfId="1406"/>
    <cellStyle name="40% - Акцент6" xfId="259" builtinId="51" customBuiltin="1"/>
    <cellStyle name="40% - Акцент6 2" xfId="13"/>
    <cellStyle name="40% - Акцент6 2 2" xfId="76"/>
    <cellStyle name="40% - Акцент6 2 2 2" xfId="153"/>
    <cellStyle name="40% - Акцент6 2 2 3" xfId="2189"/>
    <cellStyle name="40% - Акцент6 2 3" xfId="93"/>
    <cellStyle name="40% - Акцент6 2 3 2" xfId="2349"/>
    <cellStyle name="40% - Акцент6 2 4" xfId="116"/>
    <cellStyle name="40% - Акцент6 2 5" xfId="1779"/>
    <cellStyle name="40% - Акцент6 3" xfId="154"/>
    <cellStyle name="40% - Акцент6 3 2" xfId="2190"/>
    <cellStyle name="40% - Акцент6 3 3" xfId="2350"/>
    <cellStyle name="40% - Акцент6 3 4" xfId="1795"/>
    <cellStyle name="40% - Акцент6 4" xfId="202"/>
    <cellStyle name="40% - Акцент6 4 2" xfId="2164"/>
    <cellStyle name="40% - Акцент6 5" xfId="203"/>
    <cellStyle name="40% - Акцент6 5 2" xfId="2325"/>
    <cellStyle name="40% - Акцент6 6" xfId="204"/>
    <cellStyle name="40% - Акцент6 7" xfId="669"/>
    <cellStyle name="40% - Акцент6 8" xfId="1030"/>
    <cellStyle name="40% - Акцент6 9" xfId="1408"/>
    <cellStyle name="60% - Accent1" xfId="276"/>
    <cellStyle name="60% - Accent2" xfId="277"/>
    <cellStyle name="60% - Accent3" xfId="278"/>
    <cellStyle name="60% - Accent4" xfId="279"/>
    <cellStyle name="60% - Accent5" xfId="280"/>
    <cellStyle name="60% - Accent6" xfId="281"/>
    <cellStyle name="60% - Акцент1" xfId="240" builtinId="32" customBuiltin="1"/>
    <cellStyle name="60% - Акцент1 2" xfId="14"/>
    <cellStyle name="60% - Акцент2" xfId="244" builtinId="36" customBuiltin="1"/>
    <cellStyle name="60% - Акцент2 2" xfId="15"/>
    <cellStyle name="60% - Акцент3" xfId="248" builtinId="40" customBuiltin="1"/>
    <cellStyle name="60% - Акцент3 2" xfId="16"/>
    <cellStyle name="60% - Акцент3 2 2" xfId="215"/>
    <cellStyle name="60% - Акцент3 2 3" xfId="132"/>
    <cellStyle name="60% - Акцент4" xfId="252" builtinId="44" customBuiltin="1"/>
    <cellStyle name="60% - Акцент4 2" xfId="17"/>
    <cellStyle name="60% - Акцент4 2 2" xfId="216"/>
    <cellStyle name="60% - Акцент4 2 3" xfId="133"/>
    <cellStyle name="60% - Акцент5" xfId="256" builtinId="48" customBuiltin="1"/>
    <cellStyle name="60% - Акцент5 2" xfId="18"/>
    <cellStyle name="60% - Акцент6" xfId="260" builtinId="52" customBuiltin="1"/>
    <cellStyle name="60% - Акцент6 2" xfId="19"/>
    <cellStyle name="60% - Акцент6 2 2" xfId="217"/>
    <cellStyle name="60% - Акцент6 2 3" xfId="134"/>
    <cellStyle name="Accent1" xfId="282"/>
    <cellStyle name="Accent2" xfId="283"/>
    <cellStyle name="Accent3" xfId="284"/>
    <cellStyle name="Accent4" xfId="285"/>
    <cellStyle name="Accent5" xfId="286"/>
    <cellStyle name="Accent6" xfId="287"/>
    <cellStyle name="Bad" xfId="288"/>
    <cellStyle name="Calculation" xfId="289"/>
    <cellStyle name="Check Cell" xfId="290"/>
    <cellStyle name="Comma" xfId="1379"/>
    <cellStyle name="Comma [0]" xfId="2148"/>
    <cellStyle name="Comma [0] 2" xfId="2214"/>
    <cellStyle name="Comma [0]_Forma" xfId="1380"/>
    <cellStyle name="Comma 10" xfId="2259"/>
    <cellStyle name="Comma 11" xfId="2246"/>
    <cellStyle name="Comma 12" xfId="2205"/>
    <cellStyle name="Comma 13" xfId="2255"/>
    <cellStyle name="Comma 14" xfId="2247"/>
    <cellStyle name="Comma 15" xfId="2243"/>
    <cellStyle name="Comma 16" xfId="2258"/>
    <cellStyle name="Comma 17" xfId="2210"/>
    <cellStyle name="Comma 18" xfId="2207"/>
    <cellStyle name="Comma 19" xfId="2268"/>
    <cellStyle name="Comma 2" xfId="2213"/>
    <cellStyle name="Comma 20" xfId="2147"/>
    <cellStyle name="Comma 20 2" xfId="2286"/>
    <cellStyle name="Comma 21" xfId="2277"/>
    <cellStyle name="Comma 21 2" xfId="2303"/>
    <cellStyle name="Comma 22" xfId="2278"/>
    <cellStyle name="Comma 22 2" xfId="2380"/>
    <cellStyle name="Comma 23" xfId="2281"/>
    <cellStyle name="Comma 23 2" xfId="2383"/>
    <cellStyle name="Comma 24" xfId="2284"/>
    <cellStyle name="Comma 24 2" xfId="2386"/>
    <cellStyle name="Comma 25" xfId="2283"/>
    <cellStyle name="Comma 25 2" xfId="2385"/>
    <cellStyle name="Comma 3" xfId="2252"/>
    <cellStyle name="Comma 4" xfId="2250"/>
    <cellStyle name="Comma 5" xfId="2254"/>
    <cellStyle name="Comma 6" xfId="2266"/>
    <cellStyle name="Comma 7" xfId="2245"/>
    <cellStyle name="Comma 8" xfId="2244"/>
    <cellStyle name="Comma 9" xfId="2257"/>
    <cellStyle name="Comma_Forma" xfId="1381"/>
    <cellStyle name="Currency" xfId="1382"/>
    <cellStyle name="Currency [0]" xfId="2146"/>
    <cellStyle name="Currency [0] 2" xfId="2216"/>
    <cellStyle name="Currency [0]_Forma" xfId="1383"/>
    <cellStyle name="Currency 10" xfId="2248"/>
    <cellStyle name="Currency 11" xfId="2204"/>
    <cellStyle name="Currency 12" xfId="2264"/>
    <cellStyle name="Currency 13" xfId="2265"/>
    <cellStyle name="Currency 14" xfId="2263"/>
    <cellStyle name="Currency 15" xfId="2260"/>
    <cellStyle name="Currency 16" xfId="2262"/>
    <cellStyle name="Currency 17" xfId="2202"/>
    <cellStyle name="Currency 18" xfId="2267"/>
    <cellStyle name="Currency 19" xfId="2209"/>
    <cellStyle name="Currency 2" xfId="2215"/>
    <cellStyle name="Currency 20" xfId="2145"/>
    <cellStyle name="Currency 20 2" xfId="2285"/>
    <cellStyle name="Currency 21" xfId="2276"/>
    <cellStyle name="Currency 21 2" xfId="2290"/>
    <cellStyle name="Currency 22" xfId="2279"/>
    <cellStyle name="Currency 22 2" xfId="2381"/>
    <cellStyle name="Currency 23" xfId="2280"/>
    <cellStyle name="Currency 23 2" xfId="2382"/>
    <cellStyle name="Currency 24" xfId="2282"/>
    <cellStyle name="Currency 24 2" xfId="2384"/>
    <cellStyle name="Currency 25" xfId="2376"/>
    <cellStyle name="Currency 25 2" xfId="2387"/>
    <cellStyle name="Currency 3" xfId="2253"/>
    <cellStyle name="Currency 4" xfId="2208"/>
    <cellStyle name="Currency 5" xfId="2251"/>
    <cellStyle name="Currency 6" xfId="2249"/>
    <cellStyle name="Currency 7" xfId="2256"/>
    <cellStyle name="Currency 8" xfId="2261"/>
    <cellStyle name="Currency 9" xfId="2206"/>
    <cellStyle name="Currency_Forma" xfId="1384"/>
    <cellStyle name="Date" xfId="1385"/>
    <cellStyle name="Explanatory Text" xfId="291"/>
    <cellStyle name="Fixed" xfId="1386"/>
    <cellStyle name="Good" xfId="292"/>
    <cellStyle name="Heading 1" xfId="293"/>
    <cellStyle name="Heading 2" xfId="294"/>
    <cellStyle name="Heading 3" xfId="295"/>
    <cellStyle name="Heading 4" xfId="296"/>
    <cellStyle name="Heading1" xfId="1387"/>
    <cellStyle name="Heading2" xfId="1388"/>
    <cellStyle name="Îáű÷íűé_ÂŰŐÎÄ" xfId="20"/>
    <cellStyle name="Input" xfId="297"/>
    <cellStyle name="Linked Cell" xfId="298"/>
    <cellStyle name="Neutral" xfId="299"/>
    <cellStyle name="Normal" xfId="103"/>
    <cellStyle name="Normal 2" xfId="2150"/>
    <cellStyle name="Normal 2 2" xfId="2218"/>
    <cellStyle name="Normal 2 2 2" xfId="2219"/>
    <cellStyle name="Normal 2 2 2 2" xfId="2296"/>
    <cellStyle name="Normal 2 2 2 3" xfId="2357"/>
    <cellStyle name="Normal 2 2 3" xfId="2220"/>
    <cellStyle name="Normal 2 2 3 2" xfId="2297"/>
    <cellStyle name="Normal 2 2 3 3" xfId="2358"/>
    <cellStyle name="Normal 2 2 4" xfId="2295"/>
    <cellStyle name="Normal 2 2 5" xfId="2356"/>
    <cellStyle name="Normal 2 3" xfId="2217"/>
    <cellStyle name="Normal 2 3 2" xfId="2294"/>
    <cellStyle name="Normal 2 3 3" xfId="2355"/>
    <cellStyle name="Normal 2 4" xfId="2288"/>
    <cellStyle name="Normal 3" xfId="2152"/>
    <cellStyle name="Normal 3 2" xfId="2222"/>
    <cellStyle name="Normal 3 2 2" xfId="2299"/>
    <cellStyle name="Normal 3 2 3" xfId="2360"/>
    <cellStyle name="Normal 3 3" xfId="2223"/>
    <cellStyle name="Normal 3 3 2" xfId="2300"/>
    <cellStyle name="Normal 3 3 3" xfId="2361"/>
    <cellStyle name="Normal 3 4" xfId="2221"/>
    <cellStyle name="Normal 3 4 2" xfId="2298"/>
    <cellStyle name="Normal 3 4 3" xfId="2359"/>
    <cellStyle name="Normal 4" xfId="2211"/>
    <cellStyle name="Normal 4 2" xfId="2293"/>
    <cellStyle name="Normal 4 3" xfId="2354"/>
    <cellStyle name="Normal 5" xfId="2149"/>
    <cellStyle name="Normal 5 2" xfId="2287"/>
    <cellStyle name="Note" xfId="300"/>
    <cellStyle name="Output" xfId="301"/>
    <cellStyle name="Percent" xfId="1389"/>
    <cellStyle name="Percent 2" xfId="2224"/>
    <cellStyle name="Percent 3" xfId="2144"/>
    <cellStyle name="Percent 3 2" xfId="2378"/>
    <cellStyle name="Title" xfId="302"/>
    <cellStyle name="Total" xfId="303"/>
    <cellStyle name="Total 2" xfId="1413"/>
    <cellStyle name="Total 3" xfId="1390"/>
    <cellStyle name="Warning Text" xfId="304"/>
    <cellStyle name="Акцент1" xfId="237" builtinId="29" customBuiltin="1"/>
    <cellStyle name="Акцент1 2" xfId="21"/>
    <cellStyle name="Акцент2" xfId="241" builtinId="33" customBuiltin="1"/>
    <cellStyle name="Акцент2 2" xfId="22"/>
    <cellStyle name="Акцент3" xfId="245" builtinId="37" customBuiltin="1"/>
    <cellStyle name="Акцент3 2" xfId="23"/>
    <cellStyle name="Акцент4" xfId="249" builtinId="41" customBuiltin="1"/>
    <cellStyle name="Акцент4 2" xfId="24"/>
    <cellStyle name="Акцент5" xfId="253" builtinId="45" customBuiltin="1"/>
    <cellStyle name="Акцент5 2" xfId="25"/>
    <cellStyle name="Акцент6" xfId="257" builtinId="49" customBuiltin="1"/>
    <cellStyle name="Акцент6 2" xfId="26"/>
    <cellStyle name="Ввод " xfId="229" builtinId="20" customBuiltin="1"/>
    <cellStyle name="Ввод  2" xfId="27"/>
    <cellStyle name="Вывод" xfId="230" builtinId="21" customBuiltin="1"/>
    <cellStyle name="Вывод 2" xfId="28"/>
    <cellStyle name="Вычисление" xfId="231" builtinId="22" customBuiltin="1"/>
    <cellStyle name="Вычисление 2" xfId="29"/>
    <cellStyle name="Денежный 2" xfId="1391"/>
    <cellStyle name="Заголовок 1" xfId="222" builtinId="16" customBuiltin="1"/>
    <cellStyle name="Заголовок 1 2" xfId="30"/>
    <cellStyle name="Заголовок 2" xfId="223" builtinId="17" customBuiltin="1"/>
    <cellStyle name="Заголовок 2 2" xfId="31"/>
    <cellStyle name="Заголовок 3" xfId="224" builtinId="18" customBuiltin="1"/>
    <cellStyle name="Заголовок 3 2" xfId="32"/>
    <cellStyle name="Заголовок 4" xfId="225" builtinId="19" customBuiltin="1"/>
    <cellStyle name="Заголовок 4 2" xfId="33"/>
    <cellStyle name="Итог" xfId="236" builtinId="25" customBuiltin="1"/>
    <cellStyle name="Итог 2" xfId="34"/>
    <cellStyle name="Контрольная ячейка" xfId="233" builtinId="23" customBuiltin="1"/>
    <cellStyle name="Контрольная ячейка 2" xfId="35"/>
    <cellStyle name="Название" xfId="221" builtinId="15" customBuiltin="1"/>
    <cellStyle name="Название 2" xfId="36"/>
    <cellStyle name="Нейтральный" xfId="228" builtinId="28" customBuiltin="1"/>
    <cellStyle name="Нейтральный 2" xfId="37"/>
    <cellStyle name="Обычный" xfId="0" builtinId="0"/>
    <cellStyle name="Обычный 10" xfId="49"/>
    <cellStyle name="Обычный 10 2" xfId="63"/>
    <cellStyle name="Обычный 10 2 2" xfId="80"/>
    <cellStyle name="Обычный 10 2 2 2" xfId="161"/>
    <cellStyle name="Обычный 10 2 2 3" xfId="2226"/>
    <cellStyle name="Обычный 10 2 3" xfId="97"/>
    <cellStyle name="Обычный 10 2 3 2" xfId="2363"/>
    <cellStyle name="Обычный 10 2 4" xfId="120"/>
    <cellStyle name="Обычный 10 2 5" xfId="1801"/>
    <cellStyle name="Обычный 10 3" xfId="79"/>
    <cellStyle name="Обычный 10 3 2" xfId="160"/>
    <cellStyle name="Обычный 10 3 3" xfId="2225"/>
    <cellStyle name="Обычный 10 4" xfId="96"/>
    <cellStyle name="Обычный 10 4 2" xfId="2362"/>
    <cellStyle name="Обычный 10 5" xfId="119"/>
    <cellStyle name="Обычный 10 6" xfId="311"/>
    <cellStyle name="Обычный 10 7" xfId="675"/>
    <cellStyle name="Обычный 10 8" xfId="1036"/>
    <cellStyle name="Обычный 10 9" xfId="1414"/>
    <cellStyle name="Обычный 100" xfId="401"/>
    <cellStyle name="Обычный 100 2" xfId="765"/>
    <cellStyle name="Обычный 100 2 2" xfId="1891"/>
    <cellStyle name="Обычный 100 3" xfId="1126"/>
    <cellStyle name="Обычный 100 4" xfId="1415"/>
    <cellStyle name="Обычный 101" xfId="402"/>
    <cellStyle name="Обычный 101 2" xfId="766"/>
    <cellStyle name="Обычный 101 2 2" xfId="1892"/>
    <cellStyle name="Обычный 101 3" xfId="1127"/>
    <cellStyle name="Обычный 101 4" xfId="1416"/>
    <cellStyle name="Обычный 102" xfId="403"/>
    <cellStyle name="Обычный 102 2" xfId="767"/>
    <cellStyle name="Обычный 102 2 2" xfId="1893"/>
    <cellStyle name="Обычный 102 3" xfId="1128"/>
    <cellStyle name="Обычный 102 4" xfId="1417"/>
    <cellStyle name="Обычный 103" xfId="404"/>
    <cellStyle name="Обычный 103 2" xfId="768"/>
    <cellStyle name="Обычный 103 2 2" xfId="1894"/>
    <cellStyle name="Обычный 103 3" xfId="1129"/>
    <cellStyle name="Обычный 103 4" xfId="1418"/>
    <cellStyle name="Обычный 104" xfId="405"/>
    <cellStyle name="Обычный 104 2" xfId="769"/>
    <cellStyle name="Обычный 104 2 2" xfId="1895"/>
    <cellStyle name="Обычный 104 3" xfId="1130"/>
    <cellStyle name="Обычный 104 4" xfId="1419"/>
    <cellStyle name="Обычный 105" xfId="406"/>
    <cellStyle name="Обычный 105 2" xfId="770"/>
    <cellStyle name="Обычный 105 2 2" xfId="1896"/>
    <cellStyle name="Обычный 105 3" xfId="1131"/>
    <cellStyle name="Обычный 105 4" xfId="1420"/>
    <cellStyle name="Обычный 106" xfId="407"/>
    <cellStyle name="Обычный 106 2" xfId="771"/>
    <cellStyle name="Обычный 106 2 2" xfId="1897"/>
    <cellStyle name="Обычный 106 3" xfId="1132"/>
    <cellStyle name="Обычный 106 4" xfId="1421"/>
    <cellStyle name="Обычный 107" xfId="408"/>
    <cellStyle name="Обычный 107 2" xfId="772"/>
    <cellStyle name="Обычный 107 2 2" xfId="1898"/>
    <cellStyle name="Обычный 107 3" xfId="1133"/>
    <cellStyle name="Обычный 107 4" xfId="1422"/>
    <cellStyle name="Обычный 108" xfId="409"/>
    <cellStyle name="Обычный 108 2" xfId="773"/>
    <cellStyle name="Обычный 108 2 2" xfId="1899"/>
    <cellStyle name="Обычный 108 3" xfId="1134"/>
    <cellStyle name="Обычный 108 4" xfId="1423"/>
    <cellStyle name="Обычный 109" xfId="410"/>
    <cellStyle name="Обычный 11" xfId="312"/>
    <cellStyle name="Обычный 11 2" xfId="676"/>
    <cellStyle name="Обычный 11 2 2" xfId="1802"/>
    <cellStyle name="Обычный 11 3" xfId="1037"/>
    <cellStyle name="Обычный 11 3 2" xfId="2270"/>
    <cellStyle name="Обычный 11 4" xfId="1424"/>
    <cellStyle name="Обычный 110" xfId="411"/>
    <cellStyle name="Обычный 110 2" xfId="774"/>
    <cellStyle name="Обычный 110 2 2" xfId="1900"/>
    <cellStyle name="Обычный 110 3" xfId="1135"/>
    <cellStyle name="Обычный 110 4" xfId="1425"/>
    <cellStyle name="Обычный 111" xfId="412"/>
    <cellStyle name="Обычный 111 2" xfId="775"/>
    <cellStyle name="Обычный 111 2 2" xfId="1901"/>
    <cellStyle name="Обычный 111 3" xfId="1136"/>
    <cellStyle name="Обычный 111 4" xfId="1426"/>
    <cellStyle name="Обычный 112" xfId="413"/>
    <cellStyle name="Обычный 112 2" xfId="776"/>
    <cellStyle name="Обычный 112 2 2" xfId="1902"/>
    <cellStyle name="Обычный 112 3" xfId="1137"/>
    <cellStyle name="Обычный 112 4" xfId="1427"/>
    <cellStyle name="Обычный 113" xfId="414"/>
    <cellStyle name="Обычный 113 2" xfId="777"/>
    <cellStyle name="Обычный 113 2 2" xfId="1903"/>
    <cellStyle name="Обычный 113 3" xfId="1138"/>
    <cellStyle name="Обычный 113 4" xfId="1428"/>
    <cellStyle name="Обычный 114" xfId="415"/>
    <cellStyle name="Обычный 114 2" xfId="778"/>
    <cellStyle name="Обычный 114 2 2" xfId="1904"/>
    <cellStyle name="Обычный 114 3" xfId="1139"/>
    <cellStyle name="Обычный 114 4" xfId="1429"/>
    <cellStyle name="Обычный 115" xfId="416"/>
    <cellStyle name="Обычный 115 2" xfId="779"/>
    <cellStyle name="Обычный 115 2 2" xfId="1905"/>
    <cellStyle name="Обычный 115 3" xfId="1140"/>
    <cellStyle name="Обычный 115 4" xfId="1430"/>
    <cellStyle name="Обычный 116" xfId="417"/>
    <cellStyle name="Обычный 116 2" xfId="780"/>
    <cellStyle name="Обычный 116 2 2" xfId="1906"/>
    <cellStyle name="Обычный 116 3" xfId="1141"/>
    <cellStyle name="Обычный 116 4" xfId="1431"/>
    <cellStyle name="Обычный 117" xfId="418"/>
    <cellStyle name="Обычный 117 2" xfId="781"/>
    <cellStyle name="Обычный 117 2 2" xfId="1907"/>
    <cellStyle name="Обычный 117 3" xfId="1142"/>
    <cellStyle name="Обычный 117 4" xfId="1432"/>
    <cellStyle name="Обычный 118" xfId="419"/>
    <cellStyle name="Обычный 118 2" xfId="782"/>
    <cellStyle name="Обычный 118 2 2" xfId="1908"/>
    <cellStyle name="Обычный 118 3" xfId="1143"/>
    <cellStyle name="Обычный 118 4" xfId="1433"/>
    <cellStyle name="Обычный 119" xfId="420"/>
    <cellStyle name="Обычный 119 2" xfId="783"/>
    <cellStyle name="Обычный 119 2 2" xfId="1909"/>
    <cellStyle name="Обычный 119 3" xfId="1144"/>
    <cellStyle name="Обычный 119 4" xfId="1434"/>
    <cellStyle name="Обычный 12" xfId="313"/>
    <cellStyle name="Обычный 12 2" xfId="677"/>
    <cellStyle name="Обычный 12 2 2" xfId="1803"/>
    <cellStyle name="Обычный 12 3" xfId="1038"/>
    <cellStyle name="Обычный 12 3 2" xfId="2274"/>
    <cellStyle name="Обычный 12 4" xfId="1435"/>
    <cellStyle name="Обычный 120" xfId="421"/>
    <cellStyle name="Обычный 120 2" xfId="784"/>
    <cellStyle name="Обычный 120 2 2" xfId="1910"/>
    <cellStyle name="Обычный 120 3" xfId="1145"/>
    <cellStyle name="Обычный 120 4" xfId="1436"/>
    <cellStyle name="Обычный 121" xfId="422"/>
    <cellStyle name="Обычный 121 2" xfId="785"/>
    <cellStyle name="Обычный 121 2 2" xfId="1911"/>
    <cellStyle name="Обычный 121 3" xfId="1146"/>
    <cellStyle name="Обычный 121 4" xfId="1437"/>
    <cellStyle name="Обычный 122" xfId="423"/>
    <cellStyle name="Обычный 122 2" xfId="786"/>
    <cellStyle name="Обычный 122 2 2" xfId="1912"/>
    <cellStyle name="Обычный 122 3" xfId="1147"/>
    <cellStyle name="Обычный 122 4" xfId="1438"/>
    <cellStyle name="Обычный 123" xfId="424"/>
    <cellStyle name="Обычный 123 2" xfId="787"/>
    <cellStyle name="Обычный 123 2 2" xfId="1913"/>
    <cellStyle name="Обычный 123 3" xfId="1148"/>
    <cellStyle name="Обычный 123 4" xfId="1439"/>
    <cellStyle name="Обычный 124" xfId="425"/>
    <cellStyle name="Обычный 124 2" xfId="788"/>
    <cellStyle name="Обычный 124 2 2" xfId="1914"/>
    <cellStyle name="Обычный 124 3" xfId="1149"/>
    <cellStyle name="Обычный 124 4" xfId="1440"/>
    <cellStyle name="Обычный 125" xfId="426"/>
    <cellStyle name="Обычный 125 2" xfId="789"/>
    <cellStyle name="Обычный 125 2 2" xfId="1915"/>
    <cellStyle name="Обычный 125 3" xfId="1150"/>
    <cellStyle name="Обычный 125 4" xfId="1441"/>
    <cellStyle name="Обычный 126" xfId="427"/>
    <cellStyle name="Обычный 126 2" xfId="790"/>
    <cellStyle name="Обычный 126 2 2" xfId="1916"/>
    <cellStyle name="Обычный 126 3" xfId="1151"/>
    <cellStyle name="Обычный 126 4" xfId="1442"/>
    <cellStyle name="Обычный 127" xfId="428"/>
    <cellStyle name="Обычный 127 2" xfId="791"/>
    <cellStyle name="Обычный 127 2 2" xfId="1917"/>
    <cellStyle name="Обычный 127 3" xfId="1152"/>
    <cellStyle name="Обычный 127 4" xfId="1443"/>
    <cellStyle name="Обычный 128" xfId="429"/>
    <cellStyle name="Обычный 128 2" xfId="792"/>
    <cellStyle name="Обычный 128 2 2" xfId="1918"/>
    <cellStyle name="Обычный 128 3" xfId="1153"/>
    <cellStyle name="Обычный 128 4" xfId="1444"/>
    <cellStyle name="Обычный 129" xfId="430"/>
    <cellStyle name="Обычный 129 2" xfId="793"/>
    <cellStyle name="Обычный 129 2 2" xfId="1919"/>
    <cellStyle name="Обычный 129 3" xfId="1154"/>
    <cellStyle name="Обычный 129 4" xfId="1445"/>
    <cellStyle name="Обычный 13" xfId="314"/>
    <cellStyle name="Обычный 13 2" xfId="678"/>
    <cellStyle name="Обычный 13 2 2" xfId="1804"/>
    <cellStyle name="Обычный 13 3" xfId="51"/>
    <cellStyle name="Обычный 13 4" xfId="1039"/>
    <cellStyle name="Обычный 13 5" xfId="1446"/>
    <cellStyle name="Обычный 130" xfId="431"/>
    <cellStyle name="Обычный 130 2" xfId="794"/>
    <cellStyle name="Обычный 130 2 2" xfId="1920"/>
    <cellStyle name="Обычный 130 3" xfId="1155"/>
    <cellStyle name="Обычный 130 4" xfId="1447"/>
    <cellStyle name="Обычный 131" xfId="432"/>
    <cellStyle name="Обычный 131 2" xfId="795"/>
    <cellStyle name="Обычный 131 2 2" xfId="1921"/>
    <cellStyle name="Обычный 131 3" xfId="1156"/>
    <cellStyle name="Обычный 131 4" xfId="1448"/>
    <cellStyle name="Обычный 132" xfId="433"/>
    <cellStyle name="Обычный 132 2" xfId="796"/>
    <cellStyle name="Обычный 132 2 2" xfId="1922"/>
    <cellStyle name="Обычный 132 3" xfId="1157"/>
    <cellStyle name="Обычный 132 4" xfId="1449"/>
    <cellStyle name="Обычный 133" xfId="434"/>
    <cellStyle name="Обычный 133 2" xfId="797"/>
    <cellStyle name="Обычный 133 2 2" xfId="1923"/>
    <cellStyle name="Обычный 133 3" xfId="1158"/>
    <cellStyle name="Обычный 133 4" xfId="1450"/>
    <cellStyle name="Обычный 134" xfId="435"/>
    <cellStyle name="Обычный 134 2" xfId="798"/>
    <cellStyle name="Обычный 134 2 2" xfId="1924"/>
    <cellStyle name="Обычный 134 3" xfId="1159"/>
    <cellStyle name="Обычный 134 4" xfId="1451"/>
    <cellStyle name="Обычный 135" xfId="436"/>
    <cellStyle name="Обычный 135 2" xfId="799"/>
    <cellStyle name="Обычный 135 2 2" xfId="1925"/>
    <cellStyle name="Обычный 135 3" xfId="1160"/>
    <cellStyle name="Обычный 135 4" xfId="1452"/>
    <cellStyle name="Обычный 136" xfId="437"/>
    <cellStyle name="Обычный 136 2" xfId="800"/>
    <cellStyle name="Обычный 136 2 2" xfId="1926"/>
    <cellStyle name="Обычный 136 3" xfId="1161"/>
    <cellStyle name="Обычный 136 4" xfId="1453"/>
    <cellStyle name="Обычный 137" xfId="438"/>
    <cellStyle name="Обычный 137 2" xfId="801"/>
    <cellStyle name="Обычный 137 2 2" xfId="1927"/>
    <cellStyle name="Обычный 137 3" xfId="1162"/>
    <cellStyle name="Обычный 137 4" xfId="1454"/>
    <cellStyle name="Обычный 138" xfId="439"/>
    <cellStyle name="Обычный 138 2" xfId="802"/>
    <cellStyle name="Обычный 138 2 2" xfId="1928"/>
    <cellStyle name="Обычный 138 3" xfId="1163"/>
    <cellStyle name="Обычный 138 4" xfId="1455"/>
    <cellStyle name="Обычный 139" xfId="440"/>
    <cellStyle name="Обычный 139 2" xfId="803"/>
    <cellStyle name="Обычный 139 2 2" xfId="1929"/>
    <cellStyle name="Обычный 139 3" xfId="1164"/>
    <cellStyle name="Обычный 139 4" xfId="1456"/>
    <cellStyle name="Обычный 14" xfId="163"/>
    <cellStyle name="Обычный 14 2" xfId="218"/>
    <cellStyle name="Обычный 14 2 2" xfId="1805"/>
    <cellStyle name="Обычный 14 3" xfId="315"/>
    <cellStyle name="Обычный 14 4" xfId="679"/>
    <cellStyle name="Обычный 14 5" xfId="1040"/>
    <cellStyle name="Обычный 14 6" xfId="1457"/>
    <cellStyle name="Обычный 140" xfId="441"/>
    <cellStyle name="Обычный 140 2" xfId="804"/>
    <cellStyle name="Обычный 140 2 2" xfId="1930"/>
    <cellStyle name="Обычный 140 3" xfId="1165"/>
    <cellStyle name="Обычный 140 4" xfId="1458"/>
    <cellStyle name="Обычный 141" xfId="442"/>
    <cellStyle name="Обычный 141 2" xfId="805"/>
    <cellStyle name="Обычный 141 2 2" xfId="1931"/>
    <cellStyle name="Обычный 141 3" xfId="1166"/>
    <cellStyle name="Обычный 141 4" xfId="1459"/>
    <cellStyle name="Обычный 142" xfId="443"/>
    <cellStyle name="Обычный 142 2" xfId="806"/>
    <cellStyle name="Обычный 142 2 2" xfId="1932"/>
    <cellStyle name="Обычный 142 3" xfId="1167"/>
    <cellStyle name="Обычный 142 4" xfId="1460"/>
    <cellStyle name="Обычный 143" xfId="444"/>
    <cellStyle name="Обычный 143 2" xfId="807"/>
    <cellStyle name="Обычный 143 2 2" xfId="1933"/>
    <cellStyle name="Обычный 143 3" xfId="1168"/>
    <cellStyle name="Обычный 143 4" xfId="1461"/>
    <cellStyle name="Обычный 144" xfId="445"/>
    <cellStyle name="Обычный 144 2" xfId="808"/>
    <cellStyle name="Обычный 144 2 2" xfId="1934"/>
    <cellStyle name="Обычный 144 3" xfId="1169"/>
    <cellStyle name="Обычный 144 4" xfId="1462"/>
    <cellStyle name="Обычный 145" xfId="446"/>
    <cellStyle name="Обычный 145 2" xfId="809"/>
    <cellStyle name="Обычный 145 2 2" xfId="1935"/>
    <cellStyle name="Обычный 145 3" xfId="1170"/>
    <cellStyle name="Обычный 145 4" xfId="1463"/>
    <cellStyle name="Обычный 146" xfId="447"/>
    <cellStyle name="Обычный 146 2" xfId="810"/>
    <cellStyle name="Обычный 146 2 2" xfId="1936"/>
    <cellStyle name="Обычный 146 3" xfId="1171"/>
    <cellStyle name="Обычный 146 4" xfId="1464"/>
    <cellStyle name="Обычный 147" xfId="448"/>
    <cellStyle name="Обычный 147 2" xfId="811"/>
    <cellStyle name="Обычный 147 2 2" xfId="1937"/>
    <cellStyle name="Обычный 147 3" xfId="1172"/>
    <cellStyle name="Обычный 147 4" xfId="1465"/>
    <cellStyle name="Обычный 148" xfId="449"/>
    <cellStyle name="Обычный 148 2" xfId="812"/>
    <cellStyle name="Обычный 148 2 2" xfId="1938"/>
    <cellStyle name="Обычный 148 3" xfId="1173"/>
    <cellStyle name="Обычный 148 4" xfId="1466"/>
    <cellStyle name="Обычный 149" xfId="450"/>
    <cellStyle name="Обычный 149 2" xfId="813"/>
    <cellStyle name="Обычный 149 2 2" xfId="1939"/>
    <cellStyle name="Обычный 149 3" xfId="1174"/>
    <cellStyle name="Обычный 149 4" xfId="1467"/>
    <cellStyle name="Обычный 15" xfId="316"/>
    <cellStyle name="Обычный 15 2" xfId="680"/>
    <cellStyle name="Обычный 15 2 2" xfId="1806"/>
    <cellStyle name="Обычный 15 3" xfId="1041"/>
    <cellStyle name="Обычный 15 4" xfId="1468"/>
    <cellStyle name="Обычный 150" xfId="451"/>
    <cellStyle name="Обычный 150 2" xfId="814"/>
    <cellStyle name="Обычный 150 2 2" xfId="1940"/>
    <cellStyle name="Обычный 150 3" xfId="1175"/>
    <cellStyle name="Обычный 150 4" xfId="1469"/>
    <cellStyle name="Обычный 151" xfId="452"/>
    <cellStyle name="Обычный 151 2" xfId="815"/>
    <cellStyle name="Обычный 151 2 2" xfId="1941"/>
    <cellStyle name="Обычный 151 3" xfId="1176"/>
    <cellStyle name="Обычный 151 4" xfId="1470"/>
    <cellStyle name="Обычный 152" xfId="453"/>
    <cellStyle name="Обычный 152 2" xfId="816"/>
    <cellStyle name="Обычный 152 2 2" xfId="1942"/>
    <cellStyle name="Обычный 152 3" xfId="1177"/>
    <cellStyle name="Обычный 152 4" xfId="1471"/>
    <cellStyle name="Обычный 153" xfId="454"/>
    <cellStyle name="Обычный 153 2" xfId="817"/>
    <cellStyle name="Обычный 153 2 2" xfId="1943"/>
    <cellStyle name="Обычный 153 3" xfId="1178"/>
    <cellStyle name="Обычный 153 4" xfId="1472"/>
    <cellStyle name="Обычный 154" xfId="455"/>
    <cellStyle name="Обычный 154 2" xfId="818"/>
    <cellStyle name="Обычный 154 2 2" xfId="1944"/>
    <cellStyle name="Обычный 154 3" xfId="1179"/>
    <cellStyle name="Обычный 154 4" xfId="1473"/>
    <cellStyle name="Обычный 155" xfId="456"/>
    <cellStyle name="Обычный 155 2" xfId="819"/>
    <cellStyle name="Обычный 155 2 2" xfId="1945"/>
    <cellStyle name="Обычный 155 3" xfId="1180"/>
    <cellStyle name="Обычный 155 4" xfId="1474"/>
    <cellStyle name="Обычный 156" xfId="457"/>
    <cellStyle name="Обычный 156 2" xfId="820"/>
    <cellStyle name="Обычный 156 2 2" xfId="1946"/>
    <cellStyle name="Обычный 156 3" xfId="1181"/>
    <cellStyle name="Обычный 156 4" xfId="1475"/>
    <cellStyle name="Обычный 157" xfId="458"/>
    <cellStyle name="Обычный 157 2" xfId="821"/>
    <cellStyle name="Обычный 157 2 2" xfId="1947"/>
    <cellStyle name="Обычный 157 3" xfId="1182"/>
    <cellStyle name="Обычный 157 4" xfId="1476"/>
    <cellStyle name="Обычный 158" xfId="459"/>
    <cellStyle name="Обычный 158 2" xfId="822"/>
    <cellStyle name="Обычный 158 2 2" xfId="1948"/>
    <cellStyle name="Обычный 158 3" xfId="1183"/>
    <cellStyle name="Обычный 158 4" xfId="1477"/>
    <cellStyle name="Обычный 159" xfId="460"/>
    <cellStyle name="Обычный 159 2" xfId="823"/>
    <cellStyle name="Обычный 159 2 2" xfId="1949"/>
    <cellStyle name="Обычный 159 3" xfId="1184"/>
    <cellStyle name="Обычный 159 4" xfId="1478"/>
    <cellStyle name="Обычный 16" xfId="317"/>
    <cellStyle name="Обычный 16 2" xfId="681"/>
    <cellStyle name="Обычный 16 2 2" xfId="1807"/>
    <cellStyle name="Обычный 16 3" xfId="1042"/>
    <cellStyle name="Обычный 16 4" xfId="1479"/>
    <cellStyle name="Обычный 160" xfId="461"/>
    <cellStyle name="Обычный 160 2" xfId="824"/>
    <cellStyle name="Обычный 160 2 2" xfId="1950"/>
    <cellStyle name="Обычный 160 3" xfId="1185"/>
    <cellStyle name="Обычный 160 4" xfId="1480"/>
    <cellStyle name="Обычный 161" xfId="462"/>
    <cellStyle name="Обычный 161 2" xfId="825"/>
    <cellStyle name="Обычный 161 2 2" xfId="1951"/>
    <cellStyle name="Обычный 161 3" xfId="1186"/>
    <cellStyle name="Обычный 161 4" xfId="1481"/>
    <cellStyle name="Обычный 162" xfId="463"/>
    <cellStyle name="Обычный 162 2" xfId="826"/>
    <cellStyle name="Обычный 162 2 2" xfId="1952"/>
    <cellStyle name="Обычный 162 3" xfId="1187"/>
    <cellStyle name="Обычный 162 4" xfId="1482"/>
    <cellStyle name="Обычный 163" xfId="464"/>
    <cellStyle name="Обычный 163 2" xfId="827"/>
    <cellStyle name="Обычный 163 2 2" xfId="1953"/>
    <cellStyle name="Обычный 163 3" xfId="1188"/>
    <cellStyle name="Обычный 163 4" xfId="1483"/>
    <cellStyle name="Обычный 164" xfId="465"/>
    <cellStyle name="Обычный 164 2" xfId="828"/>
    <cellStyle name="Обычный 164 2 2" xfId="1954"/>
    <cellStyle name="Обычный 164 3" xfId="1189"/>
    <cellStyle name="Обычный 164 4" xfId="1484"/>
    <cellStyle name="Обычный 165" xfId="466"/>
    <cellStyle name="Обычный 165 2" xfId="829"/>
    <cellStyle name="Обычный 165 2 2" xfId="1955"/>
    <cellStyle name="Обычный 165 3" xfId="1190"/>
    <cellStyle name="Обычный 165 4" xfId="1485"/>
    <cellStyle name="Обычный 166" xfId="467"/>
    <cellStyle name="Обычный 166 2" xfId="830"/>
    <cellStyle name="Обычный 166 2 2" xfId="1956"/>
    <cellStyle name="Обычный 166 3" xfId="1191"/>
    <cellStyle name="Обычный 166 4" xfId="1486"/>
    <cellStyle name="Обычный 167" xfId="468"/>
    <cellStyle name="Обычный 167 2" xfId="831"/>
    <cellStyle name="Обычный 167 2 2" xfId="1957"/>
    <cellStyle name="Обычный 167 3" xfId="1192"/>
    <cellStyle name="Обычный 167 4" xfId="1487"/>
    <cellStyle name="Обычный 168" xfId="469"/>
    <cellStyle name="Обычный 168 2" xfId="832"/>
    <cellStyle name="Обычный 168 2 2" xfId="1958"/>
    <cellStyle name="Обычный 168 3" xfId="1193"/>
    <cellStyle name="Обычный 168 4" xfId="1488"/>
    <cellStyle name="Обычный 169" xfId="470"/>
    <cellStyle name="Обычный 169 2" xfId="833"/>
    <cellStyle name="Обычный 169 2 2" xfId="1959"/>
    <cellStyle name="Обычный 169 3" xfId="1194"/>
    <cellStyle name="Обычный 169 4" xfId="1489"/>
    <cellStyle name="Обычный 17" xfId="318"/>
    <cellStyle name="Обычный 17 2" xfId="682"/>
    <cellStyle name="Обычный 17 2 2" xfId="1808"/>
    <cellStyle name="Обычный 17 3" xfId="1043"/>
    <cellStyle name="Обычный 17 4" xfId="1490"/>
    <cellStyle name="Обычный 170" xfId="471"/>
    <cellStyle name="Обычный 170 2" xfId="834"/>
    <cellStyle name="Обычный 170 2 2" xfId="1960"/>
    <cellStyle name="Обычный 170 3" xfId="1195"/>
    <cellStyle name="Обычный 170 4" xfId="1491"/>
    <cellStyle name="Обычный 171" xfId="472"/>
    <cellStyle name="Обычный 171 2" xfId="835"/>
    <cellStyle name="Обычный 171 2 2" xfId="1961"/>
    <cellStyle name="Обычный 171 3" xfId="1196"/>
    <cellStyle name="Обычный 171 4" xfId="1492"/>
    <cellStyle name="Обычный 172" xfId="473"/>
    <cellStyle name="Обычный 172 2" xfId="836"/>
    <cellStyle name="Обычный 172 2 2" xfId="1962"/>
    <cellStyle name="Обычный 172 3" xfId="1197"/>
    <cellStyle name="Обычный 172 4" xfId="1493"/>
    <cellStyle name="Обычный 173" xfId="474"/>
    <cellStyle name="Обычный 173 2" xfId="837"/>
    <cellStyle name="Обычный 173 2 2" xfId="1963"/>
    <cellStyle name="Обычный 173 3" xfId="1198"/>
    <cellStyle name="Обычный 173 4" xfId="1494"/>
    <cellStyle name="Обычный 174" xfId="475"/>
    <cellStyle name="Обычный 174 2" xfId="838"/>
    <cellStyle name="Обычный 174 2 2" xfId="1964"/>
    <cellStyle name="Обычный 174 3" xfId="1199"/>
    <cellStyle name="Обычный 174 4" xfId="1495"/>
    <cellStyle name="Обычный 175" xfId="476"/>
    <cellStyle name="Обычный 175 2" xfId="839"/>
    <cellStyle name="Обычный 175 2 2" xfId="1965"/>
    <cellStyle name="Обычный 175 3" xfId="1200"/>
    <cellStyle name="Обычный 175 4" xfId="1496"/>
    <cellStyle name="Обычный 176" xfId="477"/>
    <cellStyle name="Обычный 176 2" xfId="840"/>
    <cellStyle name="Обычный 176 2 2" xfId="1966"/>
    <cellStyle name="Обычный 176 3" xfId="1201"/>
    <cellStyle name="Обычный 176 4" xfId="1497"/>
    <cellStyle name="Обычный 177" xfId="478"/>
    <cellStyle name="Обычный 177 2" xfId="841"/>
    <cellStyle name="Обычный 177 2 2" xfId="1967"/>
    <cellStyle name="Обычный 177 3" xfId="1202"/>
    <cellStyle name="Обычный 177 4" xfId="1498"/>
    <cellStyle name="Обычный 178" xfId="479"/>
    <cellStyle name="Обычный 178 2" xfId="842"/>
    <cellStyle name="Обычный 178 2 2" xfId="1968"/>
    <cellStyle name="Обычный 178 3" xfId="1203"/>
    <cellStyle name="Обычный 178 4" xfId="1499"/>
    <cellStyle name="Обычный 179" xfId="480"/>
    <cellStyle name="Обычный 179 2" xfId="843"/>
    <cellStyle name="Обычный 179 2 2" xfId="1969"/>
    <cellStyle name="Обычный 179 3" xfId="1204"/>
    <cellStyle name="Обычный 179 4" xfId="1500"/>
    <cellStyle name="Обычный 18" xfId="319"/>
    <cellStyle name="Обычный 18 2" xfId="683"/>
    <cellStyle name="Обычный 18 2 2" xfId="1809"/>
    <cellStyle name="Обычный 18 3" xfId="1044"/>
    <cellStyle name="Обычный 18 4" xfId="1501"/>
    <cellStyle name="Обычный 180" xfId="481"/>
    <cellStyle name="Обычный 180 2" xfId="844"/>
    <cellStyle name="Обычный 180 2 2" xfId="1970"/>
    <cellStyle name="Обычный 180 3" xfId="1205"/>
    <cellStyle name="Обычный 180 4" xfId="1502"/>
    <cellStyle name="Обычный 181" xfId="482"/>
    <cellStyle name="Обычный 181 2" xfId="845"/>
    <cellStyle name="Обычный 181 2 2" xfId="1971"/>
    <cellStyle name="Обычный 181 3" xfId="1206"/>
    <cellStyle name="Обычный 181 4" xfId="1503"/>
    <cellStyle name="Обычный 182" xfId="483"/>
    <cellStyle name="Обычный 182 2" xfId="846"/>
    <cellStyle name="Обычный 182 2 2" xfId="1972"/>
    <cellStyle name="Обычный 182 3" xfId="1207"/>
    <cellStyle name="Обычный 182 4" xfId="1504"/>
    <cellStyle name="Обычный 183" xfId="484"/>
    <cellStyle name="Обычный 183 2" xfId="847"/>
    <cellStyle name="Обычный 183 2 2" xfId="1973"/>
    <cellStyle name="Обычный 183 3" xfId="1208"/>
    <cellStyle name="Обычный 183 4" xfId="1505"/>
    <cellStyle name="Обычный 184" xfId="485"/>
    <cellStyle name="Обычный 184 2" xfId="848"/>
    <cellStyle name="Обычный 184 2 2" xfId="1974"/>
    <cellStyle name="Обычный 184 3" xfId="1209"/>
    <cellStyle name="Обычный 184 4" xfId="1506"/>
    <cellStyle name="Обычный 185" xfId="486"/>
    <cellStyle name="Обычный 185 2" xfId="849"/>
    <cellStyle name="Обычный 185 2 2" xfId="1975"/>
    <cellStyle name="Обычный 185 3" xfId="1210"/>
    <cellStyle name="Обычный 185 4" xfId="1507"/>
    <cellStyle name="Обычный 186" xfId="487"/>
    <cellStyle name="Обычный 186 2" xfId="850"/>
    <cellStyle name="Обычный 186 2 2" xfId="1976"/>
    <cellStyle name="Обычный 186 3" xfId="1211"/>
    <cellStyle name="Обычный 186 4" xfId="1508"/>
    <cellStyle name="Обычный 187" xfId="488"/>
    <cellStyle name="Обычный 187 2" xfId="851"/>
    <cellStyle name="Обычный 187 2 2" xfId="1977"/>
    <cellStyle name="Обычный 187 3" xfId="1212"/>
    <cellStyle name="Обычный 187 4" xfId="1509"/>
    <cellStyle name="Обычный 188" xfId="489"/>
    <cellStyle name="Обычный 188 2" xfId="852"/>
    <cellStyle name="Обычный 188 2 2" xfId="1978"/>
    <cellStyle name="Обычный 188 3" xfId="1213"/>
    <cellStyle name="Обычный 188 4" xfId="1510"/>
    <cellStyle name="Обычный 189" xfId="490"/>
    <cellStyle name="Обычный 189 2" xfId="853"/>
    <cellStyle name="Обычный 189 2 2" xfId="1979"/>
    <cellStyle name="Обычный 189 3" xfId="1214"/>
    <cellStyle name="Обычный 189 4" xfId="1511"/>
    <cellStyle name="Обычный 19" xfId="320"/>
    <cellStyle name="Обычный 19 2" xfId="684"/>
    <cellStyle name="Обычный 19 2 2" xfId="1810"/>
    <cellStyle name="Обычный 19 3" xfId="1045"/>
    <cellStyle name="Обычный 19 4" xfId="1512"/>
    <cellStyle name="Обычный 190" xfId="491"/>
    <cellStyle name="Обычный 190 2" xfId="854"/>
    <cellStyle name="Обычный 190 2 2" xfId="1980"/>
    <cellStyle name="Обычный 190 3" xfId="1215"/>
    <cellStyle name="Обычный 190 4" xfId="1513"/>
    <cellStyle name="Обычный 191" xfId="492"/>
    <cellStyle name="Обычный 191 2" xfId="855"/>
    <cellStyle name="Обычный 191 2 2" xfId="1981"/>
    <cellStyle name="Обычный 191 3" xfId="1216"/>
    <cellStyle name="Обычный 191 4" xfId="1514"/>
    <cellStyle name="Обычный 192" xfId="493"/>
    <cellStyle name="Обычный 192 2" xfId="856"/>
    <cellStyle name="Обычный 192 2 2" xfId="1982"/>
    <cellStyle name="Обычный 192 3" xfId="1217"/>
    <cellStyle name="Обычный 192 4" xfId="1515"/>
    <cellStyle name="Обычный 193" xfId="494"/>
    <cellStyle name="Обычный 193 2" xfId="857"/>
    <cellStyle name="Обычный 193 2 2" xfId="1983"/>
    <cellStyle name="Обычный 193 3" xfId="1218"/>
    <cellStyle name="Обычный 193 4" xfId="1516"/>
    <cellStyle name="Обычный 194" xfId="495"/>
    <cellStyle name="Обычный 194 2" xfId="858"/>
    <cellStyle name="Обычный 194 2 2" xfId="1984"/>
    <cellStyle name="Обычный 194 3" xfId="1219"/>
    <cellStyle name="Обычный 194 4" xfId="1517"/>
    <cellStyle name="Обычный 195" xfId="496"/>
    <cellStyle name="Обычный 195 2" xfId="859"/>
    <cellStyle name="Обычный 195 2 2" xfId="1985"/>
    <cellStyle name="Обычный 195 3" xfId="1220"/>
    <cellStyle name="Обычный 195 4" xfId="1518"/>
    <cellStyle name="Обычный 196" xfId="497"/>
    <cellStyle name="Обычный 196 2" xfId="860"/>
    <cellStyle name="Обычный 196 2 2" xfId="1986"/>
    <cellStyle name="Обычный 196 3" xfId="1221"/>
    <cellStyle name="Обычный 196 4" xfId="1519"/>
    <cellStyle name="Обычный 197" xfId="498"/>
    <cellStyle name="Обычный 197 2" xfId="861"/>
    <cellStyle name="Обычный 197 2 2" xfId="1987"/>
    <cellStyle name="Обычный 197 3" xfId="1222"/>
    <cellStyle name="Обычный 197 4" xfId="1520"/>
    <cellStyle name="Обычный 198" xfId="499"/>
    <cellStyle name="Обычный 198 2" xfId="862"/>
    <cellStyle name="Обычный 198 2 2" xfId="1988"/>
    <cellStyle name="Обычный 198 3" xfId="1223"/>
    <cellStyle name="Обычный 198 4" xfId="1521"/>
    <cellStyle name="Обычный 199" xfId="500"/>
    <cellStyle name="Обычный 199 2" xfId="863"/>
    <cellStyle name="Обычный 199 2 2" xfId="1989"/>
    <cellStyle name="Обычный 199 3" xfId="1224"/>
    <cellStyle name="Обычный 199 4" xfId="1522"/>
    <cellStyle name="Обычный 2" xfId="38"/>
    <cellStyle name="Обычный 2 17" xfId="2389"/>
    <cellStyle name="Обычный 2 2" xfId="39"/>
    <cellStyle name="Обычный 2 2 2" xfId="164"/>
    <cellStyle name="Обычный 2 2 2 2" xfId="2227"/>
    <cellStyle name="Обычный 2 2 2 3" xfId="2364"/>
    <cellStyle name="Обычный 2 2 2 4" xfId="1763"/>
    <cellStyle name="Обычный 2 2 3" xfId="126"/>
    <cellStyle name="Обычный 2 2 3 2" xfId="2228"/>
    <cellStyle name="Обычный 2 2 4" xfId="2238"/>
    <cellStyle name="Обычный 2 2 5" xfId="2192"/>
    <cellStyle name="Обычный 2 3" xfId="50"/>
    <cellStyle name="Обычный 2 3 2" xfId="2240"/>
    <cellStyle name="Обычный 2 3 3" xfId="2301"/>
    <cellStyle name="Обычный 2 3 4" xfId="2365"/>
    <cellStyle name="Обычный 2 3 5" xfId="2229"/>
    <cellStyle name="Обычный 2 4" xfId="77"/>
    <cellStyle name="Обычный 2 4 2" xfId="165"/>
    <cellStyle name="Обычный 2 4 2 2" xfId="2302"/>
    <cellStyle name="Обычный 2 4 3" xfId="2366"/>
    <cellStyle name="Обычный 2 4 4" xfId="2230"/>
    <cellStyle name="Обычный 2 5" xfId="94"/>
    <cellStyle name="Обычный 2 5 2" xfId="168"/>
    <cellStyle name="Обычный 2 5 3" xfId="2191"/>
    <cellStyle name="Обычный 2 6" xfId="117"/>
    <cellStyle name="Обычный 2 6 2" xfId="2272"/>
    <cellStyle name="Обычный 2 7" xfId="2151"/>
    <cellStyle name="Обычный 2 8" xfId="1410"/>
    <cellStyle name="Обычный 2 8 2" xfId="2313"/>
    <cellStyle name="Обычный 20" xfId="321"/>
    <cellStyle name="Обычный 20 2" xfId="685"/>
    <cellStyle name="Обычный 20 2 2" xfId="1811"/>
    <cellStyle name="Обычный 20 3" xfId="1046"/>
    <cellStyle name="Обычный 20 4" xfId="1523"/>
    <cellStyle name="Обычный 200" xfId="501"/>
    <cellStyle name="Обычный 200 2" xfId="864"/>
    <cellStyle name="Обычный 200 2 2" xfId="1990"/>
    <cellStyle name="Обычный 200 3" xfId="1225"/>
    <cellStyle name="Обычный 200 4" xfId="1524"/>
    <cellStyle name="Обычный 201" xfId="502"/>
    <cellStyle name="Обычный 201 2" xfId="865"/>
    <cellStyle name="Обычный 201 2 2" xfId="1991"/>
    <cellStyle name="Обычный 201 3" xfId="1226"/>
    <cellStyle name="Обычный 201 4" xfId="1525"/>
    <cellStyle name="Обычный 202" xfId="503"/>
    <cellStyle name="Обычный 202 2" xfId="866"/>
    <cellStyle name="Обычный 202 2 2" xfId="1992"/>
    <cellStyle name="Обычный 202 3" xfId="1227"/>
    <cellStyle name="Обычный 202 4" xfId="1526"/>
    <cellStyle name="Обычный 203" xfId="504"/>
    <cellStyle name="Обычный 203 2" xfId="867"/>
    <cellStyle name="Обычный 203 2 2" xfId="1993"/>
    <cellStyle name="Обычный 203 3" xfId="1228"/>
    <cellStyle name="Обычный 203 4" xfId="1527"/>
    <cellStyle name="Обычный 204" xfId="505"/>
    <cellStyle name="Обычный 204 2" xfId="868"/>
    <cellStyle name="Обычный 204 2 2" xfId="1994"/>
    <cellStyle name="Обычный 204 3" xfId="1229"/>
    <cellStyle name="Обычный 204 4" xfId="1528"/>
    <cellStyle name="Обычный 205" xfId="506"/>
    <cellStyle name="Обычный 205 2" xfId="869"/>
    <cellStyle name="Обычный 205 2 2" xfId="1995"/>
    <cellStyle name="Обычный 205 3" xfId="1230"/>
    <cellStyle name="Обычный 205 4" xfId="1529"/>
    <cellStyle name="Обычный 206" xfId="507"/>
    <cellStyle name="Обычный 207" xfId="508"/>
    <cellStyle name="Обычный 207 2" xfId="870"/>
    <cellStyle name="Обычный 207 2 2" xfId="1996"/>
    <cellStyle name="Обычный 207 3" xfId="1231"/>
    <cellStyle name="Обычный 207 4" xfId="1530"/>
    <cellStyle name="Обычный 208" xfId="509"/>
    <cellStyle name="Обычный 208 2" xfId="871"/>
    <cellStyle name="Обычный 208 2 2" xfId="1997"/>
    <cellStyle name="Обычный 208 3" xfId="1232"/>
    <cellStyle name="Обычный 208 4" xfId="1531"/>
    <cellStyle name="Обычный 209" xfId="510"/>
    <cellStyle name="Обычный 209 2" xfId="872"/>
    <cellStyle name="Обычный 209 2 2" xfId="1998"/>
    <cellStyle name="Обычный 209 3" xfId="1233"/>
    <cellStyle name="Обычный 209 4" xfId="1532"/>
    <cellStyle name="Обычный 21" xfId="322"/>
    <cellStyle name="Обычный 21 2" xfId="686"/>
    <cellStyle name="Обычный 21 2 2" xfId="1812"/>
    <cellStyle name="Обычный 21 3" xfId="1047"/>
    <cellStyle name="Обычный 21 4" xfId="1533"/>
    <cellStyle name="Обычный 210" xfId="511"/>
    <cellStyle name="Обычный 210 2" xfId="873"/>
    <cellStyle name="Обычный 210 2 2" xfId="1999"/>
    <cellStyle name="Обычный 210 3" xfId="1234"/>
    <cellStyle name="Обычный 210 4" xfId="1534"/>
    <cellStyle name="Обычный 211" xfId="512"/>
    <cellStyle name="Обычный 211 2" xfId="874"/>
    <cellStyle name="Обычный 211 2 2" xfId="2000"/>
    <cellStyle name="Обычный 211 3" xfId="1235"/>
    <cellStyle name="Обычный 211 4" xfId="1535"/>
    <cellStyle name="Обычный 212" xfId="513"/>
    <cellStyle name="Обычный 212 2" xfId="875"/>
    <cellStyle name="Обычный 212 2 2" xfId="2001"/>
    <cellStyle name="Обычный 212 3" xfId="1236"/>
    <cellStyle name="Обычный 212 4" xfId="1536"/>
    <cellStyle name="Обычный 213" xfId="514"/>
    <cellStyle name="Обычный 213 2" xfId="876"/>
    <cellStyle name="Обычный 213 2 2" xfId="2002"/>
    <cellStyle name="Обычный 213 3" xfId="1237"/>
    <cellStyle name="Обычный 213 4" xfId="1537"/>
    <cellStyle name="Обычный 214" xfId="515"/>
    <cellStyle name="Обычный 214 2" xfId="877"/>
    <cellStyle name="Обычный 214 2 2" xfId="2003"/>
    <cellStyle name="Обычный 214 3" xfId="1238"/>
    <cellStyle name="Обычный 214 4" xfId="1538"/>
    <cellStyle name="Обычный 215" xfId="516"/>
    <cellStyle name="Обычный 215 2" xfId="878"/>
    <cellStyle name="Обычный 215 2 2" xfId="2004"/>
    <cellStyle name="Обычный 215 3" xfId="1239"/>
    <cellStyle name="Обычный 215 4" xfId="1539"/>
    <cellStyle name="Обычный 216" xfId="517"/>
    <cellStyle name="Обычный 216 2" xfId="879"/>
    <cellStyle name="Обычный 216 2 2" xfId="2005"/>
    <cellStyle name="Обычный 216 3" xfId="1240"/>
    <cellStyle name="Обычный 216 4" xfId="1540"/>
    <cellStyle name="Обычный 217" xfId="518"/>
    <cellStyle name="Обычный 217 2" xfId="880"/>
    <cellStyle name="Обычный 217 2 2" xfId="2006"/>
    <cellStyle name="Обычный 217 3" xfId="1241"/>
    <cellStyle name="Обычный 217 4" xfId="1541"/>
    <cellStyle name="Обычный 218" xfId="519"/>
    <cellStyle name="Обычный 218 2" xfId="881"/>
    <cellStyle name="Обычный 218 2 2" xfId="2007"/>
    <cellStyle name="Обычный 218 3" xfId="1242"/>
    <cellStyle name="Обычный 218 4" xfId="1542"/>
    <cellStyle name="Обычный 219" xfId="520"/>
    <cellStyle name="Обычный 219 2" xfId="882"/>
    <cellStyle name="Обычный 219 2 2" xfId="2008"/>
    <cellStyle name="Обычный 219 3" xfId="1243"/>
    <cellStyle name="Обычный 219 4" xfId="1543"/>
    <cellStyle name="Обычный 22" xfId="323"/>
    <cellStyle name="Обычный 22 2" xfId="687"/>
    <cellStyle name="Обычный 22 2 2" xfId="1813"/>
    <cellStyle name="Обычный 22 3" xfId="1048"/>
    <cellStyle name="Обычный 22 4" xfId="1544"/>
    <cellStyle name="Обычный 220" xfId="521"/>
    <cellStyle name="Обычный 220 2" xfId="883"/>
    <cellStyle name="Обычный 220 2 2" xfId="2009"/>
    <cellStyle name="Обычный 220 3" xfId="1244"/>
    <cellStyle name="Обычный 220 4" xfId="1545"/>
    <cellStyle name="Обычный 221" xfId="522"/>
    <cellStyle name="Обычный 221 2" xfId="884"/>
    <cellStyle name="Обычный 221 2 2" xfId="2010"/>
    <cellStyle name="Обычный 221 3" xfId="1245"/>
    <cellStyle name="Обычный 221 4" xfId="1546"/>
    <cellStyle name="Обычный 222" xfId="523"/>
    <cellStyle name="Обычный 222 2" xfId="885"/>
    <cellStyle name="Обычный 222 2 2" xfId="2011"/>
    <cellStyle name="Обычный 222 3" xfId="1246"/>
    <cellStyle name="Обычный 222 4" xfId="1547"/>
    <cellStyle name="Обычный 223" xfId="524"/>
    <cellStyle name="Обычный 223 2" xfId="886"/>
    <cellStyle name="Обычный 223 2 2" xfId="2012"/>
    <cellStyle name="Обычный 223 3" xfId="1247"/>
    <cellStyle name="Обычный 223 4" xfId="1548"/>
    <cellStyle name="Обычный 224" xfId="525"/>
    <cellStyle name="Обычный 224 2" xfId="887"/>
    <cellStyle name="Обычный 224 2 2" xfId="2013"/>
    <cellStyle name="Обычный 224 3" xfId="1248"/>
    <cellStyle name="Обычный 224 4" xfId="1549"/>
    <cellStyle name="Обычный 225" xfId="526"/>
    <cellStyle name="Обычный 225 2" xfId="888"/>
    <cellStyle name="Обычный 225 2 2" xfId="2014"/>
    <cellStyle name="Обычный 225 3" xfId="1249"/>
    <cellStyle name="Обычный 225 4" xfId="1550"/>
    <cellStyle name="Обычный 226" xfId="527"/>
    <cellStyle name="Обычный 226 2" xfId="889"/>
    <cellStyle name="Обычный 226 2 2" xfId="2015"/>
    <cellStyle name="Обычный 226 3" xfId="1250"/>
    <cellStyle name="Обычный 226 4" xfId="1551"/>
    <cellStyle name="Обычный 227" xfId="528"/>
    <cellStyle name="Обычный 227 2" xfId="890"/>
    <cellStyle name="Обычный 227 2 2" xfId="2016"/>
    <cellStyle name="Обычный 227 3" xfId="1251"/>
    <cellStyle name="Обычный 227 4" xfId="1552"/>
    <cellStyle name="Обычный 228" xfId="529"/>
    <cellStyle name="Обычный 228 2" xfId="891"/>
    <cellStyle name="Обычный 228 2 2" xfId="2017"/>
    <cellStyle name="Обычный 228 3" xfId="1252"/>
    <cellStyle name="Обычный 228 4" xfId="1553"/>
    <cellStyle name="Обычный 229" xfId="530"/>
    <cellStyle name="Обычный 229 2" xfId="892"/>
    <cellStyle name="Обычный 229 2 2" xfId="2018"/>
    <cellStyle name="Обычный 229 3" xfId="1253"/>
    <cellStyle name="Обычный 229 4" xfId="1554"/>
    <cellStyle name="Обычный 23" xfId="324"/>
    <cellStyle name="Обычный 23 2" xfId="688"/>
    <cellStyle name="Обычный 23 2 2" xfId="1814"/>
    <cellStyle name="Обычный 23 3" xfId="1049"/>
    <cellStyle name="Обычный 23 4" xfId="1555"/>
    <cellStyle name="Обычный 230" xfId="531"/>
    <cellStyle name="Обычный 230 2" xfId="893"/>
    <cellStyle name="Обычный 230 2 2" xfId="2019"/>
    <cellStyle name="Обычный 230 3" xfId="1254"/>
    <cellStyle name="Обычный 230 4" xfId="1556"/>
    <cellStyle name="Обычный 231" xfId="532"/>
    <cellStyle name="Обычный 231 2" xfId="894"/>
    <cellStyle name="Обычный 231 2 2" xfId="2020"/>
    <cellStyle name="Обычный 231 3" xfId="1255"/>
    <cellStyle name="Обычный 231 4" xfId="1557"/>
    <cellStyle name="Обычный 232" xfId="533"/>
    <cellStyle name="Обычный 232 2" xfId="895"/>
    <cellStyle name="Обычный 232 2 2" xfId="2021"/>
    <cellStyle name="Обычный 232 3" xfId="1256"/>
    <cellStyle name="Обычный 232 4" xfId="1558"/>
    <cellStyle name="Обычный 233" xfId="534"/>
    <cellStyle name="Обычный 233 2" xfId="896"/>
    <cellStyle name="Обычный 233 2 2" xfId="2022"/>
    <cellStyle name="Обычный 233 3" xfId="1257"/>
    <cellStyle name="Обычный 233 4" xfId="1559"/>
    <cellStyle name="Обычный 234" xfId="535"/>
    <cellStyle name="Обычный 234 2" xfId="897"/>
    <cellStyle name="Обычный 234 2 2" xfId="2023"/>
    <cellStyle name="Обычный 234 3" xfId="1258"/>
    <cellStyle name="Обычный 234 4" xfId="1560"/>
    <cellStyle name="Обычный 235" xfId="536"/>
    <cellStyle name="Обычный 235 2" xfId="898"/>
    <cellStyle name="Обычный 235 2 2" xfId="2024"/>
    <cellStyle name="Обычный 235 3" xfId="1259"/>
    <cellStyle name="Обычный 235 4" xfId="1561"/>
    <cellStyle name="Обычный 236" xfId="537"/>
    <cellStyle name="Обычный 236 2" xfId="899"/>
    <cellStyle name="Обычный 236 2 2" xfId="2025"/>
    <cellStyle name="Обычный 236 3" xfId="1260"/>
    <cellStyle name="Обычный 236 4" xfId="1562"/>
    <cellStyle name="Обычный 237" xfId="538"/>
    <cellStyle name="Обычный 237 2" xfId="900"/>
    <cellStyle name="Обычный 237 2 2" xfId="2026"/>
    <cellStyle name="Обычный 237 3" xfId="1261"/>
    <cellStyle name="Обычный 237 4" xfId="1563"/>
    <cellStyle name="Обычный 238" xfId="539"/>
    <cellStyle name="Обычный 238 2" xfId="901"/>
    <cellStyle name="Обычный 238 2 2" xfId="2027"/>
    <cellStyle name="Обычный 238 3" xfId="1262"/>
    <cellStyle name="Обычный 238 4" xfId="1564"/>
    <cellStyle name="Обычный 239" xfId="540"/>
    <cellStyle name="Обычный 239 2" xfId="902"/>
    <cellStyle name="Обычный 239 2 2" xfId="2028"/>
    <cellStyle name="Обычный 239 3" xfId="1263"/>
    <cellStyle name="Обычный 239 4" xfId="1565"/>
    <cellStyle name="Обычный 24" xfId="325"/>
    <cellStyle name="Обычный 24 2" xfId="689"/>
    <cellStyle name="Обычный 24 2 2" xfId="1815"/>
    <cellStyle name="Обычный 24 3" xfId="1050"/>
    <cellStyle name="Обычный 24 4" xfId="1566"/>
    <cellStyle name="Обычный 240" xfId="541"/>
    <cellStyle name="Обычный 240 2" xfId="903"/>
    <cellStyle name="Обычный 240 2 2" xfId="2029"/>
    <cellStyle name="Обычный 240 3" xfId="1264"/>
    <cellStyle name="Обычный 240 4" xfId="1567"/>
    <cellStyle name="Обычный 241" xfId="542"/>
    <cellStyle name="Обычный 241 2" xfId="904"/>
    <cellStyle name="Обычный 241 2 2" xfId="2030"/>
    <cellStyle name="Обычный 241 3" xfId="1265"/>
    <cellStyle name="Обычный 241 4" xfId="1568"/>
    <cellStyle name="Обычный 242" xfId="543"/>
    <cellStyle name="Обычный 242 2" xfId="905"/>
    <cellStyle name="Обычный 242 2 2" xfId="2031"/>
    <cellStyle name="Обычный 242 3" xfId="1266"/>
    <cellStyle name="Обычный 242 4" xfId="1569"/>
    <cellStyle name="Обычный 243" xfId="544"/>
    <cellStyle name="Обычный 243 2" xfId="906"/>
    <cellStyle name="Обычный 243 2 2" xfId="2032"/>
    <cellStyle name="Обычный 243 3" xfId="1267"/>
    <cellStyle name="Обычный 243 4" xfId="1570"/>
    <cellStyle name="Обычный 244" xfId="545"/>
    <cellStyle name="Обычный 244 2" xfId="907"/>
    <cellStyle name="Обычный 244 2 2" xfId="2033"/>
    <cellStyle name="Обычный 244 3" xfId="1268"/>
    <cellStyle name="Обычный 244 4" xfId="1571"/>
    <cellStyle name="Обычный 245" xfId="546"/>
    <cellStyle name="Обычный 245 2" xfId="908"/>
    <cellStyle name="Обычный 245 2 2" xfId="2034"/>
    <cellStyle name="Обычный 245 3" xfId="1269"/>
    <cellStyle name="Обычный 245 4" xfId="1572"/>
    <cellStyle name="Обычный 246" xfId="547"/>
    <cellStyle name="Обычный 246 2" xfId="909"/>
    <cellStyle name="Обычный 246 2 2" xfId="2035"/>
    <cellStyle name="Обычный 246 3" xfId="1270"/>
    <cellStyle name="Обычный 246 4" xfId="1573"/>
    <cellStyle name="Обычный 247" xfId="548"/>
    <cellStyle name="Обычный 247 2" xfId="910"/>
    <cellStyle name="Обычный 247 2 2" xfId="2036"/>
    <cellStyle name="Обычный 247 3" xfId="1271"/>
    <cellStyle name="Обычный 247 4" xfId="1574"/>
    <cellStyle name="Обычный 248" xfId="549"/>
    <cellStyle name="Обычный 248 2" xfId="911"/>
    <cellStyle name="Обычный 248 2 2" xfId="2037"/>
    <cellStyle name="Обычный 248 3" xfId="1272"/>
    <cellStyle name="Обычный 248 4" xfId="1575"/>
    <cellStyle name="Обычный 249" xfId="550"/>
    <cellStyle name="Обычный 249 2" xfId="912"/>
    <cellStyle name="Обычный 249 2 2" xfId="2038"/>
    <cellStyle name="Обычный 249 3" xfId="1273"/>
    <cellStyle name="Обычный 249 4" xfId="1576"/>
    <cellStyle name="Обычный 25" xfId="326"/>
    <cellStyle name="Обычный 25 2" xfId="690"/>
    <cellStyle name="Обычный 25 2 2" xfId="1816"/>
    <cellStyle name="Обычный 25 3" xfId="1051"/>
    <cellStyle name="Обычный 25 4" xfId="1577"/>
    <cellStyle name="Обычный 250" xfId="551"/>
    <cellStyle name="Обычный 250 2" xfId="913"/>
    <cellStyle name="Обычный 250 2 2" xfId="2039"/>
    <cellStyle name="Обычный 250 3" xfId="1274"/>
    <cellStyle name="Обычный 250 4" xfId="1578"/>
    <cellStyle name="Обычный 251" xfId="552"/>
    <cellStyle name="Обычный 251 2" xfId="914"/>
    <cellStyle name="Обычный 251 2 2" xfId="2040"/>
    <cellStyle name="Обычный 251 3" xfId="1275"/>
    <cellStyle name="Обычный 251 4" xfId="1579"/>
    <cellStyle name="Обычный 252" xfId="553"/>
    <cellStyle name="Обычный 252 2" xfId="915"/>
    <cellStyle name="Обычный 252 2 2" xfId="2041"/>
    <cellStyle name="Обычный 252 3" xfId="1276"/>
    <cellStyle name="Обычный 252 4" xfId="1580"/>
    <cellStyle name="Обычный 253" xfId="554"/>
    <cellStyle name="Обычный 253 2" xfId="916"/>
    <cellStyle name="Обычный 253 2 2" xfId="2042"/>
    <cellStyle name="Обычный 253 3" xfId="1277"/>
    <cellStyle name="Обычный 253 4" xfId="1581"/>
    <cellStyle name="Обычный 254" xfId="555"/>
    <cellStyle name="Обычный 254 2" xfId="917"/>
    <cellStyle name="Обычный 254 2 2" xfId="2043"/>
    <cellStyle name="Обычный 254 3" xfId="1278"/>
    <cellStyle name="Обычный 254 4" xfId="1582"/>
    <cellStyle name="Обычный 255" xfId="556"/>
    <cellStyle name="Обычный 255 2" xfId="918"/>
    <cellStyle name="Обычный 255 2 2" xfId="2044"/>
    <cellStyle name="Обычный 255 3" xfId="1279"/>
    <cellStyle name="Обычный 255 4" xfId="1583"/>
    <cellStyle name="Обычный 256" xfId="557"/>
    <cellStyle name="Обычный 256 2" xfId="919"/>
    <cellStyle name="Обычный 256 2 2" xfId="2045"/>
    <cellStyle name="Обычный 256 3" xfId="1280"/>
    <cellStyle name="Обычный 256 4" xfId="1584"/>
    <cellStyle name="Обычный 257" xfId="558"/>
    <cellStyle name="Обычный 257 2" xfId="920"/>
    <cellStyle name="Обычный 257 2 2" xfId="2046"/>
    <cellStyle name="Обычный 257 3" xfId="1281"/>
    <cellStyle name="Обычный 257 4" xfId="1585"/>
    <cellStyle name="Обычный 258" xfId="559"/>
    <cellStyle name="Обычный 258 2" xfId="921"/>
    <cellStyle name="Обычный 258 2 2" xfId="2047"/>
    <cellStyle name="Обычный 258 3" xfId="1282"/>
    <cellStyle name="Обычный 258 4" xfId="1586"/>
    <cellStyle name="Обычный 259" xfId="560"/>
    <cellStyle name="Обычный 259 2" xfId="922"/>
    <cellStyle name="Обычный 259 2 2" xfId="2048"/>
    <cellStyle name="Обычный 259 3" xfId="1283"/>
    <cellStyle name="Обычный 259 4" xfId="1587"/>
    <cellStyle name="Обычный 26" xfId="327"/>
    <cellStyle name="Обычный 26 2" xfId="691"/>
    <cellStyle name="Обычный 26 2 2" xfId="1817"/>
    <cellStyle name="Обычный 26 3" xfId="1052"/>
    <cellStyle name="Обычный 26 4" xfId="1588"/>
    <cellStyle name="Обычный 260" xfId="561"/>
    <cellStyle name="Обычный 260 2" xfId="923"/>
    <cellStyle name="Обычный 260 2 2" xfId="2049"/>
    <cellStyle name="Обычный 260 3" xfId="1284"/>
    <cellStyle name="Обычный 260 4" xfId="1589"/>
    <cellStyle name="Обычный 261" xfId="562"/>
    <cellStyle name="Обычный 261 2" xfId="924"/>
    <cellStyle name="Обычный 261 2 2" xfId="2050"/>
    <cellStyle name="Обычный 261 3" xfId="1285"/>
    <cellStyle name="Обычный 261 4" xfId="1590"/>
    <cellStyle name="Обычный 262" xfId="563"/>
    <cellStyle name="Обычный 262 2" xfId="925"/>
    <cellStyle name="Обычный 262 2 2" xfId="2051"/>
    <cellStyle name="Обычный 262 3" xfId="1286"/>
    <cellStyle name="Обычный 262 4" xfId="1591"/>
    <cellStyle name="Обычный 263" xfId="564"/>
    <cellStyle name="Обычный 263 2" xfId="926"/>
    <cellStyle name="Обычный 263 2 2" xfId="2052"/>
    <cellStyle name="Обычный 263 3" xfId="1287"/>
    <cellStyle name="Обычный 263 4" xfId="1592"/>
    <cellStyle name="Обычный 264" xfId="565"/>
    <cellStyle name="Обычный 264 2" xfId="927"/>
    <cellStyle name="Обычный 264 2 2" xfId="2053"/>
    <cellStyle name="Обычный 264 3" xfId="1288"/>
    <cellStyle name="Обычный 264 4" xfId="1593"/>
    <cellStyle name="Обычный 265" xfId="566"/>
    <cellStyle name="Обычный 265 2" xfId="928"/>
    <cellStyle name="Обычный 265 2 2" xfId="2054"/>
    <cellStyle name="Обычный 265 3" xfId="1289"/>
    <cellStyle name="Обычный 265 4" xfId="1594"/>
    <cellStyle name="Обычный 266" xfId="567"/>
    <cellStyle name="Обычный 266 2" xfId="929"/>
    <cellStyle name="Обычный 266 2 2" xfId="2055"/>
    <cellStyle name="Обычный 266 3" xfId="1290"/>
    <cellStyle name="Обычный 266 4" xfId="1595"/>
    <cellStyle name="Обычный 267" xfId="568"/>
    <cellStyle name="Обычный 267 2" xfId="930"/>
    <cellStyle name="Обычный 267 2 2" xfId="2056"/>
    <cellStyle name="Обычный 267 3" xfId="1291"/>
    <cellStyle name="Обычный 267 4" xfId="1596"/>
    <cellStyle name="Обычный 268" xfId="569"/>
    <cellStyle name="Обычный 268 2" xfId="931"/>
    <cellStyle name="Обычный 268 2 2" xfId="2057"/>
    <cellStyle name="Обычный 268 3" xfId="1292"/>
    <cellStyle name="Обычный 268 4" xfId="1597"/>
    <cellStyle name="Обычный 269" xfId="570"/>
    <cellStyle name="Обычный 269 2" xfId="932"/>
    <cellStyle name="Обычный 269 2 2" xfId="2058"/>
    <cellStyle name="Обычный 269 3" xfId="1293"/>
    <cellStyle name="Обычный 269 4" xfId="1598"/>
    <cellStyle name="Обычный 27" xfId="328"/>
    <cellStyle name="Обычный 27 2" xfId="692"/>
    <cellStyle name="Обычный 27 2 2" xfId="1818"/>
    <cellStyle name="Обычный 27 3" xfId="1053"/>
    <cellStyle name="Обычный 27 4" xfId="1599"/>
    <cellStyle name="Обычный 270" xfId="571"/>
    <cellStyle name="Обычный 270 2" xfId="933"/>
    <cellStyle name="Обычный 270 2 2" xfId="2059"/>
    <cellStyle name="Обычный 270 3" xfId="1294"/>
    <cellStyle name="Обычный 270 4" xfId="1600"/>
    <cellStyle name="Обычный 271" xfId="572"/>
    <cellStyle name="Обычный 271 2" xfId="934"/>
    <cellStyle name="Обычный 271 2 2" xfId="2060"/>
    <cellStyle name="Обычный 271 3" xfId="1295"/>
    <cellStyle name="Обычный 271 4" xfId="1601"/>
    <cellStyle name="Обычный 272" xfId="573"/>
    <cellStyle name="Обычный 272 2" xfId="935"/>
    <cellStyle name="Обычный 272 2 2" xfId="2061"/>
    <cellStyle name="Обычный 272 3" xfId="1296"/>
    <cellStyle name="Обычный 272 4" xfId="1602"/>
    <cellStyle name="Обычный 273" xfId="574"/>
    <cellStyle name="Обычный 273 2" xfId="936"/>
    <cellStyle name="Обычный 273 2 2" xfId="2062"/>
    <cellStyle name="Обычный 273 3" xfId="1297"/>
    <cellStyle name="Обычный 273 4" xfId="1603"/>
    <cellStyle name="Обычный 274" xfId="575"/>
    <cellStyle name="Обычный 274 2" xfId="937"/>
    <cellStyle name="Обычный 274 2 2" xfId="2063"/>
    <cellStyle name="Обычный 274 3" xfId="1298"/>
    <cellStyle name="Обычный 274 4" xfId="1604"/>
    <cellStyle name="Обычный 275" xfId="576"/>
    <cellStyle name="Обычный 275 2" xfId="938"/>
    <cellStyle name="Обычный 275 2 2" xfId="2064"/>
    <cellStyle name="Обычный 275 3" xfId="1299"/>
    <cellStyle name="Обычный 275 4" xfId="1605"/>
    <cellStyle name="Обычный 276" xfId="577"/>
    <cellStyle name="Обычный 276 2" xfId="939"/>
    <cellStyle name="Обычный 276 2 2" xfId="2065"/>
    <cellStyle name="Обычный 276 3" xfId="1300"/>
    <cellStyle name="Обычный 276 4" xfId="1606"/>
    <cellStyle name="Обычный 277" xfId="578"/>
    <cellStyle name="Обычный 277 2" xfId="940"/>
    <cellStyle name="Обычный 277 2 2" xfId="2066"/>
    <cellStyle name="Обычный 277 3" xfId="1301"/>
    <cellStyle name="Обычный 277 4" xfId="1607"/>
    <cellStyle name="Обычный 278" xfId="579"/>
    <cellStyle name="Обычный 278 2" xfId="941"/>
    <cellStyle name="Обычный 278 2 2" xfId="2067"/>
    <cellStyle name="Обычный 278 3" xfId="1302"/>
    <cellStyle name="Обычный 278 4" xfId="1608"/>
    <cellStyle name="Обычный 279" xfId="580"/>
    <cellStyle name="Обычный 279 2" xfId="942"/>
    <cellStyle name="Обычный 279 2 2" xfId="2068"/>
    <cellStyle name="Обычный 279 3" xfId="1303"/>
    <cellStyle name="Обычный 279 4" xfId="1609"/>
    <cellStyle name="Обычный 28" xfId="329"/>
    <cellStyle name="Обычный 28 2" xfId="693"/>
    <cellStyle name="Обычный 28 2 2" xfId="1819"/>
    <cellStyle name="Обычный 28 3" xfId="1054"/>
    <cellStyle name="Обычный 28 4" xfId="1610"/>
    <cellStyle name="Обычный 280" xfId="581"/>
    <cellStyle name="Обычный 280 2" xfId="943"/>
    <cellStyle name="Обычный 280 2 2" xfId="2069"/>
    <cellStyle name="Обычный 280 3" xfId="1304"/>
    <cellStyle name="Обычный 280 4" xfId="1611"/>
    <cellStyle name="Обычный 281" xfId="582"/>
    <cellStyle name="Обычный 281 2" xfId="944"/>
    <cellStyle name="Обычный 281 2 2" xfId="2070"/>
    <cellStyle name="Обычный 281 3" xfId="1305"/>
    <cellStyle name="Обычный 281 4" xfId="1612"/>
    <cellStyle name="Обычный 282" xfId="583"/>
    <cellStyle name="Обычный 282 2" xfId="945"/>
    <cellStyle name="Обычный 282 2 2" xfId="2071"/>
    <cellStyle name="Обычный 282 3" xfId="1306"/>
    <cellStyle name="Обычный 282 4" xfId="1613"/>
    <cellStyle name="Обычный 283" xfId="584"/>
    <cellStyle name="Обычный 283 2" xfId="946"/>
    <cellStyle name="Обычный 283 2 2" xfId="2072"/>
    <cellStyle name="Обычный 283 3" xfId="1307"/>
    <cellStyle name="Обычный 283 4" xfId="1614"/>
    <cellStyle name="Обычный 284" xfId="585"/>
    <cellStyle name="Обычный 284 2" xfId="947"/>
    <cellStyle name="Обычный 284 2 2" xfId="2073"/>
    <cellStyle name="Обычный 284 3" xfId="1308"/>
    <cellStyle name="Обычный 284 4" xfId="1615"/>
    <cellStyle name="Обычный 285" xfId="586"/>
    <cellStyle name="Обычный 285 2" xfId="948"/>
    <cellStyle name="Обычный 285 2 2" xfId="2074"/>
    <cellStyle name="Обычный 285 3" xfId="1309"/>
    <cellStyle name="Обычный 285 4" xfId="1616"/>
    <cellStyle name="Обычный 286" xfId="587"/>
    <cellStyle name="Обычный 286 2" xfId="949"/>
    <cellStyle name="Обычный 286 2 2" xfId="2075"/>
    <cellStyle name="Обычный 286 3" xfId="1310"/>
    <cellStyle name="Обычный 286 4" xfId="1617"/>
    <cellStyle name="Обычный 287" xfId="588"/>
    <cellStyle name="Обычный 287 2" xfId="950"/>
    <cellStyle name="Обычный 287 2 2" xfId="2076"/>
    <cellStyle name="Обычный 287 3" xfId="1311"/>
    <cellStyle name="Обычный 287 4" xfId="1618"/>
    <cellStyle name="Обычный 288" xfId="589"/>
    <cellStyle name="Обычный 288 2" xfId="951"/>
    <cellStyle name="Обычный 288 2 2" xfId="2077"/>
    <cellStyle name="Обычный 288 3" xfId="1312"/>
    <cellStyle name="Обычный 288 4" xfId="1619"/>
    <cellStyle name="Обычный 289" xfId="590"/>
    <cellStyle name="Обычный 289 2" xfId="952"/>
    <cellStyle name="Обычный 289 2 2" xfId="2078"/>
    <cellStyle name="Обычный 289 3" xfId="1313"/>
    <cellStyle name="Обычный 289 4" xfId="1620"/>
    <cellStyle name="Обычный 29" xfId="330"/>
    <cellStyle name="Обычный 29 2" xfId="694"/>
    <cellStyle name="Обычный 29 2 2" xfId="1820"/>
    <cellStyle name="Обычный 29 3" xfId="1055"/>
    <cellStyle name="Обычный 29 4" xfId="1621"/>
    <cellStyle name="Обычный 290" xfId="591"/>
    <cellStyle name="Обычный 290 2" xfId="953"/>
    <cellStyle name="Обычный 290 2 2" xfId="2079"/>
    <cellStyle name="Обычный 290 3" xfId="1314"/>
    <cellStyle name="Обычный 290 4" xfId="1622"/>
    <cellStyle name="Обычный 291" xfId="592"/>
    <cellStyle name="Обычный 291 2" xfId="954"/>
    <cellStyle name="Обычный 291 2 2" xfId="2080"/>
    <cellStyle name="Обычный 291 3" xfId="1315"/>
    <cellStyle name="Обычный 291 4" xfId="1623"/>
    <cellStyle name="Обычный 292" xfId="593"/>
    <cellStyle name="Обычный 292 2" xfId="955"/>
    <cellStyle name="Обычный 292 2 2" xfId="2081"/>
    <cellStyle name="Обычный 292 3" xfId="1316"/>
    <cellStyle name="Обычный 292 4" xfId="1624"/>
    <cellStyle name="Обычный 293" xfId="594"/>
    <cellStyle name="Обычный 293 2" xfId="956"/>
    <cellStyle name="Обычный 293 2 2" xfId="2082"/>
    <cellStyle name="Обычный 293 3" xfId="1317"/>
    <cellStyle name="Обычный 293 4" xfId="1625"/>
    <cellStyle name="Обычный 294" xfId="595"/>
    <cellStyle name="Обычный 294 2" xfId="957"/>
    <cellStyle name="Обычный 294 2 2" xfId="2083"/>
    <cellStyle name="Обычный 294 3" xfId="1318"/>
    <cellStyle name="Обычный 294 4" xfId="1626"/>
    <cellStyle name="Обычный 295" xfId="596"/>
    <cellStyle name="Обычный 295 2" xfId="958"/>
    <cellStyle name="Обычный 295 2 2" xfId="2084"/>
    <cellStyle name="Обычный 295 3" xfId="1319"/>
    <cellStyle name="Обычный 295 4" xfId="1627"/>
    <cellStyle name="Обычный 296" xfId="597"/>
    <cellStyle name="Обычный 296 2" xfId="959"/>
    <cellStyle name="Обычный 296 2 2" xfId="2085"/>
    <cellStyle name="Обычный 296 3" xfId="1320"/>
    <cellStyle name="Обычный 296 4" xfId="1628"/>
    <cellStyle name="Обычный 297" xfId="598"/>
    <cellStyle name="Обычный 297 2" xfId="960"/>
    <cellStyle name="Обычный 297 2 2" xfId="2086"/>
    <cellStyle name="Обычный 297 3" xfId="1321"/>
    <cellStyle name="Обычный 297 4" xfId="1629"/>
    <cellStyle name="Обычный 298" xfId="599"/>
    <cellStyle name="Обычный 298 2" xfId="961"/>
    <cellStyle name="Обычный 298 2 2" xfId="2087"/>
    <cellStyle name="Обычный 298 3" xfId="1322"/>
    <cellStyle name="Обычный 298 4" xfId="1630"/>
    <cellStyle name="Обычный 299" xfId="600"/>
    <cellStyle name="Обычный 299 2" xfId="962"/>
    <cellStyle name="Обычный 299 2 2" xfId="2088"/>
    <cellStyle name="Обычный 299 3" xfId="1323"/>
    <cellStyle name="Обычный 299 4" xfId="1631"/>
    <cellStyle name="Обычный 3" xfId="40"/>
    <cellStyle name="Обычный 3 2" xfId="102"/>
    <cellStyle name="Обычный 3 2 2" xfId="219"/>
    <cellStyle name="Обычный 3 2 3" xfId="1632"/>
    <cellStyle name="Обычный 3 2 4" xfId="1392"/>
    <cellStyle name="Обычный 3 3" xfId="220"/>
    <cellStyle name="Обычный 3 3 2" xfId="2311"/>
    <cellStyle name="Обычный 3 3 3" xfId="2374"/>
    <cellStyle name="Обычный 3 3 4" xfId="2273"/>
    <cellStyle name="Обычный 3 4" xfId="125"/>
    <cellStyle name="Обычный 3 4 2" xfId="2312"/>
    <cellStyle name="Обычный 3 4 3" xfId="2375"/>
    <cellStyle name="Обычный 3 4 4" xfId="2275"/>
    <cellStyle name="Обычный 30" xfId="331"/>
    <cellStyle name="Обычный 30 2" xfId="695"/>
    <cellStyle name="Обычный 30 2 2" xfId="1821"/>
    <cellStyle name="Обычный 30 3" xfId="1056"/>
    <cellStyle name="Обычный 30 4" xfId="1633"/>
    <cellStyle name="Обычный 300" xfId="601"/>
    <cellStyle name="Обычный 300 2" xfId="963"/>
    <cellStyle name="Обычный 300 2 2" xfId="2089"/>
    <cellStyle name="Обычный 300 3" xfId="1324"/>
    <cellStyle name="Обычный 300 4" xfId="1634"/>
    <cellStyle name="Обычный 301" xfId="602"/>
    <cellStyle name="Обычный 301 2" xfId="964"/>
    <cellStyle name="Обычный 301 2 2" xfId="2090"/>
    <cellStyle name="Обычный 301 3" xfId="1325"/>
    <cellStyle name="Обычный 301 4" xfId="1635"/>
    <cellStyle name="Обычный 302" xfId="603"/>
    <cellStyle name="Обычный 302 2" xfId="965"/>
    <cellStyle name="Обычный 302 2 2" xfId="2091"/>
    <cellStyle name="Обычный 302 3" xfId="1326"/>
    <cellStyle name="Обычный 302 4" xfId="1636"/>
    <cellStyle name="Обычный 303" xfId="604"/>
    <cellStyle name="Обычный 303 2" xfId="966"/>
    <cellStyle name="Обычный 303 2 2" xfId="2092"/>
    <cellStyle name="Обычный 303 3" xfId="1327"/>
    <cellStyle name="Обычный 303 4" xfId="1637"/>
    <cellStyle name="Обычный 304" xfId="605"/>
    <cellStyle name="Обычный 304 2" xfId="967"/>
    <cellStyle name="Обычный 304 2 2" xfId="2093"/>
    <cellStyle name="Обычный 304 3" xfId="1328"/>
    <cellStyle name="Обычный 304 4" xfId="1638"/>
    <cellStyle name="Обычный 305" xfId="606"/>
    <cellStyle name="Обычный 305 2" xfId="968"/>
    <cellStyle name="Обычный 305 2 2" xfId="2094"/>
    <cellStyle name="Обычный 305 3" xfId="1329"/>
    <cellStyle name="Обычный 305 4" xfId="1639"/>
    <cellStyle name="Обычный 306" xfId="607"/>
    <cellStyle name="Обычный 306 2" xfId="969"/>
    <cellStyle name="Обычный 306 2 2" xfId="2095"/>
    <cellStyle name="Обычный 306 3" xfId="1330"/>
    <cellStyle name="Обычный 306 4" xfId="1640"/>
    <cellStyle name="Обычный 307" xfId="608"/>
    <cellStyle name="Обычный 307 2" xfId="970"/>
    <cellStyle name="Обычный 307 2 2" xfId="2096"/>
    <cellStyle name="Обычный 307 3" xfId="1331"/>
    <cellStyle name="Обычный 307 4" xfId="1641"/>
    <cellStyle name="Обычный 308" xfId="609"/>
    <cellStyle name="Обычный 308 2" xfId="971"/>
    <cellStyle name="Обычный 308 2 2" xfId="2097"/>
    <cellStyle name="Обычный 308 3" xfId="1332"/>
    <cellStyle name="Обычный 308 4" xfId="1642"/>
    <cellStyle name="Обычный 309" xfId="610"/>
    <cellStyle name="Обычный 309 2" xfId="972"/>
    <cellStyle name="Обычный 309 2 2" xfId="2098"/>
    <cellStyle name="Обычный 309 3" xfId="1333"/>
    <cellStyle name="Обычный 309 4" xfId="1643"/>
    <cellStyle name="Обычный 31" xfId="332"/>
    <cellStyle name="Обычный 31 2" xfId="696"/>
    <cellStyle name="Обычный 31 2 2" xfId="1822"/>
    <cellStyle name="Обычный 31 3" xfId="1057"/>
    <cellStyle name="Обычный 31 4" xfId="1644"/>
    <cellStyle name="Обычный 310" xfId="611"/>
    <cellStyle name="Обычный 311" xfId="612"/>
    <cellStyle name="Обычный 311 2" xfId="973"/>
    <cellStyle name="Обычный 311 2 2" xfId="2099"/>
    <cellStyle name="Обычный 311 3" xfId="1334"/>
    <cellStyle name="Обычный 311 4" xfId="1645"/>
    <cellStyle name="Обычный 312" xfId="613"/>
    <cellStyle name="Обычный 312 2" xfId="974"/>
    <cellStyle name="Обычный 312 2 2" xfId="2100"/>
    <cellStyle name="Обычный 312 3" xfId="1335"/>
    <cellStyle name="Обычный 312 4" xfId="1646"/>
    <cellStyle name="Обычный 313" xfId="614"/>
    <cellStyle name="Обычный 313 2" xfId="975"/>
    <cellStyle name="Обычный 313 2 2" xfId="2101"/>
    <cellStyle name="Обычный 313 3" xfId="1336"/>
    <cellStyle name="Обычный 313 4" xfId="1647"/>
    <cellStyle name="Обычный 314" xfId="615"/>
    <cellStyle name="Обычный 314 2" xfId="976"/>
    <cellStyle name="Обычный 314 2 2" xfId="2102"/>
    <cellStyle name="Обычный 314 3" xfId="1337"/>
    <cellStyle name="Обычный 314 4" xfId="1648"/>
    <cellStyle name="Обычный 315" xfId="616"/>
    <cellStyle name="Обычный 315 2" xfId="977"/>
    <cellStyle name="Обычный 315 2 2" xfId="2103"/>
    <cellStyle name="Обычный 315 3" xfId="1338"/>
    <cellStyle name="Обычный 315 4" xfId="1649"/>
    <cellStyle name="Обычный 316" xfId="617"/>
    <cellStyle name="Обычный 316 2" xfId="978"/>
    <cellStyle name="Обычный 316 2 2" xfId="2104"/>
    <cellStyle name="Обычный 316 3" xfId="1339"/>
    <cellStyle name="Обычный 316 4" xfId="1650"/>
    <cellStyle name="Обычный 317" xfId="618"/>
    <cellStyle name="Обычный 317 2" xfId="979"/>
    <cellStyle name="Обычный 317 2 2" xfId="2105"/>
    <cellStyle name="Обычный 317 3" xfId="1340"/>
    <cellStyle name="Обычный 317 4" xfId="1651"/>
    <cellStyle name="Обычный 318" xfId="619"/>
    <cellStyle name="Обычный 318 2" xfId="980"/>
    <cellStyle name="Обычный 318 2 2" xfId="2106"/>
    <cellStyle name="Обычный 318 3" xfId="1341"/>
    <cellStyle name="Обычный 318 4" xfId="1652"/>
    <cellStyle name="Обычный 319" xfId="620"/>
    <cellStyle name="Обычный 319 2" xfId="981"/>
    <cellStyle name="Обычный 319 2 2" xfId="2107"/>
    <cellStyle name="Обычный 319 3" xfId="1342"/>
    <cellStyle name="Обычный 319 4" xfId="1653"/>
    <cellStyle name="Обычный 32" xfId="333"/>
    <cellStyle name="Обычный 32 2" xfId="697"/>
    <cellStyle name="Обычный 32 2 2" xfId="1823"/>
    <cellStyle name="Обычный 32 3" xfId="1058"/>
    <cellStyle name="Обычный 32 4" xfId="1654"/>
    <cellStyle name="Обычный 320" xfId="621"/>
    <cellStyle name="Обычный 320 2" xfId="982"/>
    <cellStyle name="Обычный 320 2 2" xfId="2108"/>
    <cellStyle name="Обычный 320 3" xfId="1343"/>
    <cellStyle name="Обычный 320 4" xfId="1655"/>
    <cellStyle name="Обычный 321" xfId="622"/>
    <cellStyle name="Обычный 321 2" xfId="983"/>
    <cellStyle name="Обычный 321 2 2" xfId="2109"/>
    <cellStyle name="Обычный 321 3" xfId="1344"/>
    <cellStyle name="Обычный 321 4" xfId="1656"/>
    <cellStyle name="Обычный 322" xfId="623"/>
    <cellStyle name="Обычный 322 2" xfId="984"/>
    <cellStyle name="Обычный 322 2 2" xfId="2110"/>
    <cellStyle name="Обычный 322 3" xfId="1345"/>
    <cellStyle name="Обычный 322 4" xfId="1657"/>
    <cellStyle name="Обычный 323" xfId="624"/>
    <cellStyle name="Обычный 323 2" xfId="985"/>
    <cellStyle name="Обычный 323 2 2" xfId="2111"/>
    <cellStyle name="Обычный 323 3" xfId="1346"/>
    <cellStyle name="Обычный 323 4" xfId="1658"/>
    <cellStyle name="Обычный 324" xfId="625"/>
    <cellStyle name="Обычный 324 2" xfId="986"/>
    <cellStyle name="Обычный 324 2 2" xfId="2112"/>
    <cellStyle name="Обычный 324 3" xfId="1347"/>
    <cellStyle name="Обычный 324 4" xfId="1659"/>
    <cellStyle name="Обычный 325" xfId="626"/>
    <cellStyle name="Обычный 325 2" xfId="987"/>
    <cellStyle name="Обычный 325 2 2" xfId="2113"/>
    <cellStyle name="Обычный 325 3" xfId="1348"/>
    <cellStyle name="Обычный 325 4" xfId="1660"/>
    <cellStyle name="Обычный 326" xfId="627"/>
    <cellStyle name="Обычный 326 2" xfId="988"/>
    <cellStyle name="Обычный 326 2 2" xfId="2114"/>
    <cellStyle name="Обычный 326 3" xfId="1349"/>
    <cellStyle name="Обычный 326 4" xfId="1661"/>
    <cellStyle name="Обычный 327" xfId="628"/>
    <cellStyle name="Обычный 327 2" xfId="989"/>
    <cellStyle name="Обычный 327 2 2" xfId="2115"/>
    <cellStyle name="Обычный 327 3" xfId="1350"/>
    <cellStyle name="Обычный 327 4" xfId="1662"/>
    <cellStyle name="Обычный 328" xfId="629"/>
    <cellStyle name="Обычный 328 2" xfId="990"/>
    <cellStyle name="Обычный 328 2 2" xfId="2116"/>
    <cellStyle name="Обычный 328 3" xfId="1351"/>
    <cellStyle name="Обычный 328 4" xfId="1663"/>
    <cellStyle name="Обычный 329" xfId="630"/>
    <cellStyle name="Обычный 329 2" xfId="991"/>
    <cellStyle name="Обычный 329 2 2" xfId="2117"/>
    <cellStyle name="Обычный 329 3" xfId="1352"/>
    <cellStyle name="Обычный 329 4" xfId="1664"/>
    <cellStyle name="Обычный 33" xfId="334"/>
    <cellStyle name="Обычный 33 2" xfId="698"/>
    <cellStyle name="Обычный 33 2 2" xfId="1824"/>
    <cellStyle name="Обычный 33 3" xfId="1059"/>
    <cellStyle name="Обычный 33 4" xfId="1665"/>
    <cellStyle name="Обычный 330" xfId="631"/>
    <cellStyle name="Обычный 330 2" xfId="992"/>
    <cellStyle name="Обычный 330 2 2" xfId="2118"/>
    <cellStyle name="Обычный 330 3" xfId="1353"/>
    <cellStyle name="Обычный 330 4" xfId="1666"/>
    <cellStyle name="Обычный 331" xfId="632"/>
    <cellStyle name="Обычный 331 2" xfId="993"/>
    <cellStyle name="Обычный 331 2 2" xfId="2119"/>
    <cellStyle name="Обычный 331 3" xfId="1354"/>
    <cellStyle name="Обычный 331 4" xfId="1667"/>
    <cellStyle name="Обычный 332" xfId="633"/>
    <cellStyle name="Обычный 332 2" xfId="994"/>
    <cellStyle name="Обычный 332 2 2" xfId="2120"/>
    <cellStyle name="Обычный 332 3" xfId="1355"/>
    <cellStyle name="Обычный 332 4" xfId="1668"/>
    <cellStyle name="Обычный 333" xfId="634"/>
    <cellStyle name="Обычный 333 2" xfId="995"/>
    <cellStyle name="Обычный 333 2 2" xfId="2121"/>
    <cellStyle name="Обычный 333 3" xfId="1356"/>
    <cellStyle name="Обычный 333 4" xfId="1669"/>
    <cellStyle name="Обычный 334" xfId="635"/>
    <cellStyle name="Обычный 334 2" xfId="996"/>
    <cellStyle name="Обычный 334 2 2" xfId="2122"/>
    <cellStyle name="Обычный 334 3" xfId="1357"/>
    <cellStyle name="Обычный 334 4" xfId="1670"/>
    <cellStyle name="Обычный 335" xfId="636"/>
    <cellStyle name="Обычный 335 2" xfId="997"/>
    <cellStyle name="Обычный 335 2 2" xfId="2123"/>
    <cellStyle name="Обычный 335 3" xfId="1358"/>
    <cellStyle name="Обычный 335 4" xfId="1671"/>
    <cellStyle name="Обычный 336" xfId="637"/>
    <cellStyle name="Обычный 336 2" xfId="998"/>
    <cellStyle name="Обычный 336 2 2" xfId="2124"/>
    <cellStyle name="Обычный 336 3" xfId="1359"/>
    <cellStyle name="Обычный 336 4" xfId="1672"/>
    <cellStyle name="Обычный 337" xfId="638"/>
    <cellStyle name="Обычный 337 2" xfId="999"/>
    <cellStyle name="Обычный 337 2 2" xfId="2125"/>
    <cellStyle name="Обычный 337 3" xfId="1360"/>
    <cellStyle name="Обычный 337 4" xfId="1673"/>
    <cellStyle name="Обычный 338" xfId="639"/>
    <cellStyle name="Обычный 338 2" xfId="1000"/>
    <cellStyle name="Обычный 338 2 2" xfId="2126"/>
    <cellStyle name="Обычный 338 3" xfId="1361"/>
    <cellStyle name="Обычный 338 4" xfId="1674"/>
    <cellStyle name="Обычный 339" xfId="640"/>
    <cellStyle name="Обычный 339 2" xfId="1001"/>
    <cellStyle name="Обычный 339 2 2" xfId="2127"/>
    <cellStyle name="Обычный 339 3" xfId="1362"/>
    <cellStyle name="Обычный 339 4" xfId="1675"/>
    <cellStyle name="Обычный 34" xfId="335"/>
    <cellStyle name="Обычный 34 2" xfId="699"/>
    <cellStyle name="Обычный 34 2 2" xfId="1825"/>
    <cellStyle name="Обычный 34 3" xfId="1060"/>
    <cellStyle name="Обычный 34 4" xfId="1676"/>
    <cellStyle name="Обычный 340" xfId="641"/>
    <cellStyle name="Обычный 340 2" xfId="1002"/>
    <cellStyle name="Обычный 340 2 2" xfId="2128"/>
    <cellStyle name="Обычный 340 3" xfId="1363"/>
    <cellStyle name="Обычный 340 4" xfId="1677"/>
    <cellStyle name="Обычный 341" xfId="642"/>
    <cellStyle name="Обычный 341 2" xfId="1003"/>
    <cellStyle name="Обычный 341 2 2" xfId="2129"/>
    <cellStyle name="Обычный 341 3" xfId="1364"/>
    <cellStyle name="Обычный 341 4" xfId="1678"/>
    <cellStyle name="Обычный 342" xfId="643"/>
    <cellStyle name="Обычный 342 2" xfId="1004"/>
    <cellStyle name="Обычный 342 2 2" xfId="2130"/>
    <cellStyle name="Обычный 342 3" xfId="1365"/>
    <cellStyle name="Обычный 342 4" xfId="1679"/>
    <cellStyle name="Обычный 343" xfId="644"/>
    <cellStyle name="Обычный 343 2" xfId="1005"/>
    <cellStyle name="Обычный 343 2 2" xfId="2131"/>
    <cellStyle name="Обычный 343 3" xfId="1366"/>
    <cellStyle name="Обычный 343 4" xfId="1680"/>
    <cellStyle name="Обычный 344" xfId="645"/>
    <cellStyle name="Обычный 344 2" xfId="1006"/>
    <cellStyle name="Обычный 344 2 2" xfId="2132"/>
    <cellStyle name="Обычный 344 3" xfId="1367"/>
    <cellStyle name="Обычный 344 4" xfId="1681"/>
    <cellStyle name="Обычный 345" xfId="646"/>
    <cellStyle name="Обычный 345 2" xfId="1007"/>
    <cellStyle name="Обычный 345 2 2" xfId="2133"/>
    <cellStyle name="Обычный 345 3" xfId="1368"/>
    <cellStyle name="Обычный 345 4" xfId="1682"/>
    <cellStyle name="Обычный 346" xfId="647"/>
    <cellStyle name="Обычный 346 2" xfId="1008"/>
    <cellStyle name="Обычный 346 2 2" xfId="2134"/>
    <cellStyle name="Обычный 346 3" xfId="1369"/>
    <cellStyle name="Обычный 346 4" xfId="1683"/>
    <cellStyle name="Обычный 347" xfId="648"/>
    <cellStyle name="Обычный 347 2" xfId="1009"/>
    <cellStyle name="Обычный 347 2 2" xfId="2135"/>
    <cellStyle name="Обычный 347 3" xfId="1370"/>
    <cellStyle name="Обычный 347 4" xfId="1684"/>
    <cellStyle name="Обычный 348" xfId="649"/>
    <cellStyle name="Обычный 348 2" xfId="1010"/>
    <cellStyle name="Обычный 348 2 2" xfId="2136"/>
    <cellStyle name="Обычный 348 3" xfId="1371"/>
    <cellStyle name="Обычный 348 4" xfId="1685"/>
    <cellStyle name="Обычный 349" xfId="650"/>
    <cellStyle name="Обычный 349 2" xfId="1011"/>
    <cellStyle name="Обычный 349 2 2" xfId="2137"/>
    <cellStyle name="Обычный 349 3" xfId="1372"/>
    <cellStyle name="Обычный 349 4" xfId="1686"/>
    <cellStyle name="Обычный 35" xfId="64"/>
    <cellStyle name="Обычный 35 2" xfId="81"/>
    <cellStyle name="Обычный 35 2 2" xfId="209"/>
    <cellStyle name="Обычный 35 2 3" xfId="1826"/>
    <cellStyle name="Обычный 35 3" xfId="98"/>
    <cellStyle name="Обычный 35 3 2" xfId="2241"/>
    <cellStyle name="Обычный 35 4" xfId="121"/>
    <cellStyle name="Обычный 35 5" xfId="336"/>
    <cellStyle name="Обычный 35 6" xfId="700"/>
    <cellStyle name="Обычный 35 7" xfId="1061"/>
    <cellStyle name="Обычный 35 8" xfId="1687"/>
    <cellStyle name="Обычный 350" xfId="651"/>
    <cellStyle name="Обычный 350 2" xfId="1012"/>
    <cellStyle name="Обычный 350 2 2" xfId="2138"/>
    <cellStyle name="Обычный 350 3" xfId="1373"/>
    <cellStyle name="Обычный 350 4" xfId="1688"/>
    <cellStyle name="Обычный 351" xfId="652"/>
    <cellStyle name="Обычный 351 2" xfId="1013"/>
    <cellStyle name="Обычный 351 2 2" xfId="2139"/>
    <cellStyle name="Обычный 351 3" xfId="1374"/>
    <cellStyle name="Обычный 351 4" xfId="1689"/>
    <cellStyle name="Обычный 352" xfId="653"/>
    <cellStyle name="Обычный 352 2" xfId="1014"/>
    <cellStyle name="Обычный 352 2 2" xfId="2140"/>
    <cellStyle name="Обычный 352 3" xfId="1375"/>
    <cellStyle name="Обычный 352 4" xfId="1690"/>
    <cellStyle name="Обычный 353" xfId="654"/>
    <cellStyle name="Обычный 353 2" xfId="1015"/>
    <cellStyle name="Обычный 353 2 2" xfId="2141"/>
    <cellStyle name="Обычный 353 3" xfId="1376"/>
    <cellStyle name="Обычный 353 4" xfId="1691"/>
    <cellStyle name="Обычный 354" xfId="655"/>
    <cellStyle name="Обычный 354 2" xfId="1016"/>
    <cellStyle name="Обычный 354 2 2" xfId="2142"/>
    <cellStyle name="Обычный 354 3" xfId="1377"/>
    <cellStyle name="Обычный 354 4" xfId="1692"/>
    <cellStyle name="Обычный 355" xfId="263"/>
    <cellStyle name="Обычный 356" xfId="261"/>
    <cellStyle name="Обычный 356 2" xfId="1764"/>
    <cellStyle name="Обычный 357" xfId="656"/>
    <cellStyle name="Обычный 357 2" xfId="1766"/>
    <cellStyle name="Обычный 358" xfId="1017"/>
    <cellStyle name="Обычный 358 2" xfId="1780"/>
    <cellStyle name="Обычный 359" xfId="1781"/>
    <cellStyle name="Обычный 359 3" xfId="2388"/>
    <cellStyle name="Обычный 36" xfId="337"/>
    <cellStyle name="Обычный 36 2" xfId="701"/>
    <cellStyle name="Обычный 36 2 2" xfId="1827"/>
    <cellStyle name="Обычный 36 3" xfId="1062"/>
    <cellStyle name="Обычный 36 4" xfId="1693"/>
    <cellStyle name="Обычный 360" xfId="1782"/>
    <cellStyle name="Обычный 361" xfId="2143"/>
    <cellStyle name="Обычный 361 2" xfId="2377"/>
    <cellStyle name="Обычный 362" xfId="1378"/>
    <cellStyle name="Обычный 37" xfId="338"/>
    <cellStyle name="Обычный 37 2" xfId="702"/>
    <cellStyle name="Обычный 37 2 2" xfId="1828"/>
    <cellStyle name="Обычный 37 3" xfId="1063"/>
    <cellStyle name="Обычный 37 4" xfId="1694"/>
    <cellStyle name="Обычный 38" xfId="339"/>
    <cellStyle name="Обычный 38 2" xfId="703"/>
    <cellStyle name="Обычный 38 2 2" xfId="1829"/>
    <cellStyle name="Обычный 38 3" xfId="1064"/>
    <cellStyle name="Обычный 38 4" xfId="1695"/>
    <cellStyle name="Обычный 39" xfId="340"/>
    <cellStyle name="Обычный 39 2" xfId="704"/>
    <cellStyle name="Обычный 39 2 2" xfId="1830"/>
    <cellStyle name="Обычный 39 3" xfId="1065"/>
    <cellStyle name="Обычный 39 4" xfId="1696"/>
    <cellStyle name="Обычный 4" xfId="47"/>
    <cellStyle name="Обычный 4 2" xfId="159"/>
    <cellStyle name="Обычный 4 2 2" xfId="2239"/>
    <cellStyle name="Обычный 4 2 3" xfId="1697"/>
    <cellStyle name="Обычный 4 3" xfId="306"/>
    <cellStyle name="Обычный 4 3 2" xfId="2305"/>
    <cellStyle name="Обычный 4 3 3" xfId="2368"/>
    <cellStyle name="Обычный 4 3 4" xfId="2232"/>
    <cellStyle name="Обычный 4 4" xfId="2271"/>
    <cellStyle name="Обычный 4 5" xfId="2193"/>
    <cellStyle name="Обычный 4 6" xfId="1411"/>
    <cellStyle name="Обычный 40" xfId="341"/>
    <cellStyle name="Обычный 40 2" xfId="705"/>
    <cellStyle name="Обычный 40 2 2" xfId="1831"/>
    <cellStyle name="Обычный 40 3" xfId="1066"/>
    <cellStyle name="Обычный 40 4" xfId="1698"/>
    <cellStyle name="Обычный 41" xfId="342"/>
    <cellStyle name="Обычный 41 2" xfId="706"/>
    <cellStyle name="Обычный 41 2 2" xfId="1832"/>
    <cellStyle name="Обычный 41 3" xfId="1067"/>
    <cellStyle name="Обычный 41 4" xfId="1699"/>
    <cellStyle name="Обычный 42" xfId="343"/>
    <cellStyle name="Обычный 42 2" xfId="707"/>
    <cellStyle name="Обычный 42 2 2" xfId="1833"/>
    <cellStyle name="Обычный 42 3" xfId="1068"/>
    <cellStyle name="Обычный 42 4" xfId="1700"/>
    <cellStyle name="Обычный 43" xfId="344"/>
    <cellStyle name="Обычный 43 2" xfId="708"/>
    <cellStyle name="Обычный 43 2 2" xfId="1834"/>
    <cellStyle name="Обычный 43 3" xfId="1069"/>
    <cellStyle name="Обычный 43 4" xfId="1701"/>
    <cellStyle name="Обычный 44" xfId="345"/>
    <cellStyle name="Обычный 44 2" xfId="709"/>
    <cellStyle name="Обычный 44 2 2" xfId="1835"/>
    <cellStyle name="Обычный 44 3" xfId="1070"/>
    <cellStyle name="Обычный 44 4" xfId="1702"/>
    <cellStyle name="Обычный 45" xfId="346"/>
    <cellStyle name="Обычный 45 2" xfId="710"/>
    <cellStyle name="Обычный 45 2 2" xfId="1836"/>
    <cellStyle name="Обычный 45 3" xfId="1071"/>
    <cellStyle name="Обычный 45 4" xfId="1703"/>
    <cellStyle name="Обычный 46" xfId="347"/>
    <cellStyle name="Обычный 46 2" xfId="711"/>
    <cellStyle name="Обычный 46 2 2" xfId="1837"/>
    <cellStyle name="Обычный 46 3" xfId="1072"/>
    <cellStyle name="Обычный 46 4" xfId="1704"/>
    <cellStyle name="Обычный 47" xfId="348"/>
    <cellStyle name="Обычный 47 2" xfId="712"/>
    <cellStyle name="Обычный 47 2 2" xfId="1838"/>
    <cellStyle name="Обычный 47 3" xfId="1073"/>
    <cellStyle name="Обычный 47 4" xfId="1705"/>
    <cellStyle name="Обычный 48" xfId="349"/>
    <cellStyle name="Обычный 48 2" xfId="713"/>
    <cellStyle name="Обычный 48 2 2" xfId="1839"/>
    <cellStyle name="Обычный 48 3" xfId="1074"/>
    <cellStyle name="Обычный 48 4" xfId="1706"/>
    <cellStyle name="Обычный 49" xfId="350"/>
    <cellStyle name="Обычный 49 2" xfId="714"/>
    <cellStyle name="Обычный 49 2 2" xfId="1840"/>
    <cellStyle name="Обычный 49 3" xfId="1075"/>
    <cellStyle name="Обычный 49 4" xfId="1707"/>
    <cellStyle name="Обычный 5" xfId="99"/>
    <cellStyle name="Обычный 5 2" xfId="155"/>
    <cellStyle name="Обычный 5 2 2" xfId="1796"/>
    <cellStyle name="Обычный 5 3" xfId="305"/>
    <cellStyle name="Обычный 5 3 2" xfId="2194"/>
    <cellStyle name="Обычный 5 4" xfId="670"/>
    <cellStyle name="Обычный 5 5" xfId="1031"/>
    <cellStyle name="Обычный 5 6" xfId="1412"/>
    <cellStyle name="Обычный 50" xfId="351"/>
    <cellStyle name="Обычный 50 2" xfId="715"/>
    <cellStyle name="Обычный 50 2 2" xfId="1841"/>
    <cellStyle name="Обычный 50 3" xfId="1076"/>
    <cellStyle name="Обычный 50 4" xfId="1708"/>
    <cellStyle name="Обычный 51" xfId="352"/>
    <cellStyle name="Обычный 51 2" xfId="716"/>
    <cellStyle name="Обычный 51 2 2" xfId="1842"/>
    <cellStyle name="Обычный 51 3" xfId="1077"/>
    <cellStyle name="Обычный 51 4" xfId="1709"/>
    <cellStyle name="Обычный 52" xfId="353"/>
    <cellStyle name="Обычный 52 2" xfId="717"/>
    <cellStyle name="Обычный 52 2 2" xfId="1843"/>
    <cellStyle name="Обычный 52 3" xfId="1078"/>
    <cellStyle name="Обычный 52 4" xfId="1710"/>
    <cellStyle name="Обычный 53" xfId="354"/>
    <cellStyle name="Обычный 53 2" xfId="718"/>
    <cellStyle name="Обычный 53 2 2" xfId="1844"/>
    <cellStyle name="Обычный 53 3" xfId="1079"/>
    <cellStyle name="Обычный 53 4" xfId="1711"/>
    <cellStyle name="Обычный 54" xfId="355"/>
    <cellStyle name="Обычный 54 2" xfId="719"/>
    <cellStyle name="Обычный 54 2 2" xfId="1845"/>
    <cellStyle name="Обычный 54 3" xfId="1080"/>
    <cellStyle name="Обычный 54 4" xfId="1712"/>
    <cellStyle name="Обычный 55" xfId="356"/>
    <cellStyle name="Обычный 55 2" xfId="720"/>
    <cellStyle name="Обычный 55 2 2" xfId="1846"/>
    <cellStyle name="Обычный 55 3" xfId="1081"/>
    <cellStyle name="Обычный 55 4" xfId="1713"/>
    <cellStyle name="Обычный 56" xfId="357"/>
    <cellStyle name="Обычный 56 2" xfId="721"/>
    <cellStyle name="Обычный 56 2 2" xfId="1847"/>
    <cellStyle name="Обычный 56 3" xfId="1082"/>
    <cellStyle name="Обычный 56 4" xfId="1714"/>
    <cellStyle name="Обычный 57" xfId="358"/>
    <cellStyle name="Обычный 57 2" xfId="722"/>
    <cellStyle name="Обычный 57 2 2" xfId="1848"/>
    <cellStyle name="Обычный 57 3" xfId="1083"/>
    <cellStyle name="Обычный 57 4" xfId="1715"/>
    <cellStyle name="Обычный 58" xfId="359"/>
    <cellStyle name="Обычный 58 2" xfId="723"/>
    <cellStyle name="Обычный 58 2 2" xfId="1849"/>
    <cellStyle name="Обычный 58 3" xfId="1084"/>
    <cellStyle name="Обычный 58 4" xfId="1716"/>
    <cellStyle name="Обычный 59" xfId="360"/>
    <cellStyle name="Обычный 59 2" xfId="724"/>
    <cellStyle name="Обычный 59 2 2" xfId="1850"/>
    <cellStyle name="Обычный 59 3" xfId="1085"/>
    <cellStyle name="Обычный 59 4" xfId="1717"/>
    <cellStyle name="Обычный 6" xfId="104"/>
    <cellStyle name="Обычный 6 2" xfId="162"/>
    <cellStyle name="Обычный 6 2 2" xfId="1797"/>
    <cellStyle name="Обычный 6 3" xfId="307"/>
    <cellStyle name="Обычный 6 3 2" xfId="2195"/>
    <cellStyle name="Обычный 6 4" xfId="671"/>
    <cellStyle name="Обычный 6 4 2" xfId="1718"/>
    <cellStyle name="Обычный 6 5" xfId="1032"/>
    <cellStyle name="Обычный 6 6" xfId="1393"/>
    <cellStyle name="Обычный 60" xfId="361"/>
    <cellStyle name="Обычный 60 2" xfId="725"/>
    <cellStyle name="Обычный 60 2 2" xfId="1851"/>
    <cellStyle name="Обычный 60 3" xfId="1086"/>
    <cellStyle name="Обычный 60 4" xfId="1719"/>
    <cellStyle name="Обычный 61" xfId="362"/>
    <cellStyle name="Обычный 61 2" xfId="726"/>
    <cellStyle name="Обычный 61 2 2" xfId="1852"/>
    <cellStyle name="Обычный 61 3" xfId="1087"/>
    <cellStyle name="Обычный 61 4" xfId="1720"/>
    <cellStyle name="Обычный 62" xfId="363"/>
    <cellStyle name="Обычный 62 2" xfId="727"/>
    <cellStyle name="Обычный 62 2 2" xfId="1853"/>
    <cellStyle name="Обычный 62 3" xfId="1088"/>
    <cellStyle name="Обычный 62 4" xfId="1721"/>
    <cellStyle name="Обычный 63" xfId="364"/>
    <cellStyle name="Обычный 63 2" xfId="728"/>
    <cellStyle name="Обычный 63 2 2" xfId="1854"/>
    <cellStyle name="Обычный 63 3" xfId="1089"/>
    <cellStyle name="Обычный 63 4" xfId="1722"/>
    <cellStyle name="Обычный 64" xfId="365"/>
    <cellStyle name="Обычный 64 2" xfId="729"/>
    <cellStyle name="Обычный 64 2 2" xfId="1855"/>
    <cellStyle name="Обычный 64 3" xfId="1090"/>
    <cellStyle name="Обычный 64 4" xfId="1723"/>
    <cellStyle name="Обычный 65" xfId="366"/>
    <cellStyle name="Обычный 65 2" xfId="730"/>
    <cellStyle name="Обычный 65 2 2" xfId="1856"/>
    <cellStyle name="Обычный 65 3" xfId="1091"/>
    <cellStyle name="Обычный 65 4" xfId="1724"/>
    <cellStyle name="Обычный 66" xfId="367"/>
    <cellStyle name="Обычный 66 2" xfId="731"/>
    <cellStyle name="Обычный 66 2 2" xfId="1857"/>
    <cellStyle name="Обычный 66 3" xfId="1092"/>
    <cellStyle name="Обычный 66 4" xfId="1725"/>
    <cellStyle name="Обычный 67" xfId="368"/>
    <cellStyle name="Обычный 67 2" xfId="732"/>
    <cellStyle name="Обычный 67 2 2" xfId="1858"/>
    <cellStyle name="Обычный 67 3" xfId="1093"/>
    <cellStyle name="Обычный 67 4" xfId="1726"/>
    <cellStyle name="Обычный 68" xfId="369"/>
    <cellStyle name="Обычный 68 2" xfId="733"/>
    <cellStyle name="Обычный 68 2 2" xfId="1859"/>
    <cellStyle name="Обычный 68 3" xfId="1094"/>
    <cellStyle name="Обычный 68 4" xfId="1727"/>
    <cellStyle name="Обычный 69" xfId="370"/>
    <cellStyle name="Обычный 69 2" xfId="734"/>
    <cellStyle name="Обычный 69 2 2" xfId="1860"/>
    <cellStyle name="Обычный 69 3" xfId="1095"/>
    <cellStyle name="Обычный 69 4" xfId="1728"/>
    <cellStyle name="Обычный 7" xfId="205"/>
    <cellStyle name="Обычный 7 2" xfId="308"/>
    <cellStyle name="Обычный 7 2 2" xfId="1798"/>
    <cellStyle name="Обычный 7 3" xfId="672"/>
    <cellStyle name="Обычный 7 3 2" xfId="2212"/>
    <cellStyle name="Обычный 7 4" xfId="1033"/>
    <cellStyle name="Обычный 7 5" xfId="1729"/>
    <cellStyle name="Обычный 70" xfId="371"/>
    <cellStyle name="Обычный 70 2" xfId="735"/>
    <cellStyle name="Обычный 70 2 2" xfId="1861"/>
    <cellStyle name="Обычный 70 3" xfId="1096"/>
    <cellStyle name="Обычный 70 4" xfId="1730"/>
    <cellStyle name="Обычный 71" xfId="372"/>
    <cellStyle name="Обычный 71 2" xfId="736"/>
    <cellStyle name="Обычный 71 2 2" xfId="1862"/>
    <cellStyle name="Обычный 71 3" xfId="1097"/>
    <cellStyle name="Обычный 71 4" xfId="1731"/>
    <cellStyle name="Обычный 72" xfId="373"/>
    <cellStyle name="Обычный 72 2" xfId="737"/>
    <cellStyle name="Обычный 72 2 2" xfId="1863"/>
    <cellStyle name="Обычный 72 3" xfId="1098"/>
    <cellStyle name="Обычный 72 4" xfId="1732"/>
    <cellStyle name="Обычный 73" xfId="374"/>
    <cellStyle name="Обычный 73 2" xfId="738"/>
    <cellStyle name="Обычный 73 2 2" xfId="1864"/>
    <cellStyle name="Обычный 73 3" xfId="1099"/>
    <cellStyle name="Обычный 73 4" xfId="1733"/>
    <cellStyle name="Обычный 74" xfId="375"/>
    <cellStyle name="Обычный 74 2" xfId="739"/>
    <cellStyle name="Обычный 74 2 2" xfId="1865"/>
    <cellStyle name="Обычный 74 3" xfId="1100"/>
    <cellStyle name="Обычный 74 4" xfId="1734"/>
    <cellStyle name="Обычный 75" xfId="376"/>
    <cellStyle name="Обычный 75 2" xfId="740"/>
    <cellStyle name="Обычный 75 2 2" xfId="1866"/>
    <cellStyle name="Обычный 75 3" xfId="1101"/>
    <cellStyle name="Обычный 75 4" xfId="1735"/>
    <cellStyle name="Обычный 76" xfId="377"/>
    <cellStyle name="Обычный 76 2" xfId="741"/>
    <cellStyle name="Обычный 76 2 2" xfId="1867"/>
    <cellStyle name="Обычный 76 3" xfId="1102"/>
    <cellStyle name="Обычный 76 4" xfId="1736"/>
    <cellStyle name="Обычный 77" xfId="378"/>
    <cellStyle name="Обычный 77 2" xfId="742"/>
    <cellStyle name="Обычный 77 2 2" xfId="1868"/>
    <cellStyle name="Обычный 77 3" xfId="1103"/>
    <cellStyle name="Обычный 77 4" xfId="1737"/>
    <cellStyle name="Обычный 78" xfId="379"/>
    <cellStyle name="Обычный 78 2" xfId="743"/>
    <cellStyle name="Обычный 78 2 2" xfId="1869"/>
    <cellStyle name="Обычный 78 3" xfId="1104"/>
    <cellStyle name="Обычный 78 4" xfId="1738"/>
    <cellStyle name="Обычный 79" xfId="380"/>
    <cellStyle name="Обычный 79 2" xfId="744"/>
    <cellStyle name="Обычный 79 2 2" xfId="1870"/>
    <cellStyle name="Обычный 79 3" xfId="1105"/>
    <cellStyle name="Обычный 79 4" xfId="1739"/>
    <cellStyle name="Обычный 8" xfId="206"/>
    <cellStyle name="Обычный 8 2" xfId="309"/>
    <cellStyle name="Обычный 8 2 2" xfId="2269"/>
    <cellStyle name="Обычный 8 2 3" xfId="1799"/>
    <cellStyle name="Обычный 8 3" xfId="673"/>
    <cellStyle name="Обычный 8 3 2" xfId="2242"/>
    <cellStyle name="Обычный 8 3 3" xfId="2379"/>
    <cellStyle name="Обычный 8 4" xfId="1034"/>
    <cellStyle name="Обычный 8 5" xfId="1740"/>
    <cellStyle name="Обычный 80" xfId="381"/>
    <cellStyle name="Обычный 80 2" xfId="745"/>
    <cellStyle name="Обычный 80 2 2" xfId="1871"/>
    <cellStyle name="Обычный 80 3" xfId="1106"/>
    <cellStyle name="Обычный 80 4" xfId="1741"/>
    <cellStyle name="Обычный 81" xfId="382"/>
    <cellStyle name="Обычный 81 2" xfId="746"/>
    <cellStyle name="Обычный 81 2 2" xfId="1872"/>
    <cellStyle name="Обычный 81 3" xfId="1107"/>
    <cellStyle name="Обычный 81 4" xfId="1742"/>
    <cellStyle name="Обычный 82" xfId="383"/>
    <cellStyle name="Обычный 82 2" xfId="747"/>
    <cellStyle name="Обычный 82 2 2" xfId="1873"/>
    <cellStyle name="Обычный 82 3" xfId="1108"/>
    <cellStyle name="Обычный 82 4" xfId="1743"/>
    <cellStyle name="Обычный 83" xfId="384"/>
    <cellStyle name="Обычный 83 2" xfId="748"/>
    <cellStyle name="Обычный 83 2 2" xfId="1874"/>
    <cellStyle name="Обычный 83 3" xfId="1109"/>
    <cellStyle name="Обычный 83 4" xfId="1744"/>
    <cellStyle name="Обычный 84" xfId="385"/>
    <cellStyle name="Обычный 84 2" xfId="749"/>
    <cellStyle name="Обычный 84 2 2" xfId="1875"/>
    <cellStyle name="Обычный 84 3" xfId="1110"/>
    <cellStyle name="Обычный 84 4" xfId="1745"/>
    <cellStyle name="Обычный 85" xfId="386"/>
    <cellStyle name="Обычный 85 2" xfId="750"/>
    <cellStyle name="Обычный 85 2 2" xfId="1876"/>
    <cellStyle name="Обычный 85 3" xfId="1111"/>
    <cellStyle name="Обычный 85 4" xfId="1746"/>
    <cellStyle name="Обычный 86" xfId="387"/>
    <cellStyle name="Обычный 86 2" xfId="751"/>
    <cellStyle name="Обычный 86 2 2" xfId="1877"/>
    <cellStyle name="Обычный 86 3" xfId="1112"/>
    <cellStyle name="Обычный 86 4" xfId="1747"/>
    <cellStyle name="Обычный 87" xfId="388"/>
    <cellStyle name="Обычный 87 2" xfId="752"/>
    <cellStyle name="Обычный 87 2 2" xfId="1878"/>
    <cellStyle name="Обычный 87 3" xfId="1113"/>
    <cellStyle name="Обычный 87 4" xfId="1748"/>
    <cellStyle name="Обычный 88" xfId="389"/>
    <cellStyle name="Обычный 88 2" xfId="753"/>
    <cellStyle name="Обычный 88 2 2" xfId="1879"/>
    <cellStyle name="Обычный 88 3" xfId="1114"/>
    <cellStyle name="Обычный 88 4" xfId="1749"/>
    <cellStyle name="Обычный 89" xfId="390"/>
    <cellStyle name="Обычный 89 2" xfId="754"/>
    <cellStyle name="Обычный 89 2 2" xfId="1880"/>
    <cellStyle name="Обычный 89 3" xfId="1115"/>
    <cellStyle name="Обычный 89 4" xfId="1750"/>
    <cellStyle name="Обычный 9" xfId="122"/>
    <cellStyle name="Обычный 9 2" xfId="310"/>
    <cellStyle name="Обычный 9 2 2" xfId="1800"/>
    <cellStyle name="Обычный 9 3" xfId="674"/>
    <cellStyle name="Обычный 9 3 2" xfId="2165"/>
    <cellStyle name="Обычный 9 4" xfId="1035"/>
    <cellStyle name="Обычный 9 5" xfId="1751"/>
    <cellStyle name="Обычный 90" xfId="391"/>
    <cellStyle name="Обычный 90 2" xfId="755"/>
    <cellStyle name="Обычный 90 2 2" xfId="1881"/>
    <cellStyle name="Обычный 90 3" xfId="1116"/>
    <cellStyle name="Обычный 90 4" xfId="1752"/>
    <cellStyle name="Обычный 91" xfId="392"/>
    <cellStyle name="Обычный 91 2" xfId="756"/>
    <cellStyle name="Обычный 91 2 2" xfId="1882"/>
    <cellStyle name="Обычный 91 3" xfId="1117"/>
    <cellStyle name="Обычный 91 4" xfId="1753"/>
    <cellStyle name="Обычный 92" xfId="393"/>
    <cellStyle name="Обычный 92 2" xfId="757"/>
    <cellStyle name="Обычный 92 2 2" xfId="1883"/>
    <cellStyle name="Обычный 92 3" xfId="1118"/>
    <cellStyle name="Обычный 92 4" xfId="1754"/>
    <cellStyle name="Обычный 93" xfId="394"/>
    <cellStyle name="Обычный 93 2" xfId="758"/>
    <cellStyle name="Обычный 93 2 2" xfId="1884"/>
    <cellStyle name="Обычный 93 3" xfId="1119"/>
    <cellStyle name="Обычный 93 4" xfId="1755"/>
    <cellStyle name="Обычный 94" xfId="395"/>
    <cellStyle name="Обычный 94 2" xfId="759"/>
    <cellStyle name="Обычный 94 2 2" xfId="1885"/>
    <cellStyle name="Обычный 94 3" xfId="1120"/>
    <cellStyle name="Обычный 94 4" xfId="1756"/>
    <cellStyle name="Обычный 95" xfId="396"/>
    <cellStyle name="Обычный 95 2" xfId="760"/>
    <cellStyle name="Обычный 95 2 2" xfId="1886"/>
    <cellStyle name="Обычный 95 3" xfId="1121"/>
    <cellStyle name="Обычный 95 4" xfId="1757"/>
    <cellStyle name="Обычный 96" xfId="397"/>
    <cellStyle name="Обычный 96 2" xfId="761"/>
    <cellStyle name="Обычный 96 2 2" xfId="1887"/>
    <cellStyle name="Обычный 96 3" xfId="1122"/>
    <cellStyle name="Обычный 96 4" xfId="1758"/>
    <cellStyle name="Обычный 97" xfId="398"/>
    <cellStyle name="Обычный 97 2" xfId="762"/>
    <cellStyle name="Обычный 97 2 2" xfId="1888"/>
    <cellStyle name="Обычный 97 3" xfId="1123"/>
    <cellStyle name="Обычный 97 4" xfId="1759"/>
    <cellStyle name="Обычный 98" xfId="399"/>
    <cellStyle name="Обычный 98 2" xfId="763"/>
    <cellStyle name="Обычный 98 2 2" xfId="1889"/>
    <cellStyle name="Обычный 98 3" xfId="1124"/>
    <cellStyle name="Обычный 98 4" xfId="1760"/>
    <cellStyle name="Обычный 99" xfId="400"/>
    <cellStyle name="Обычный 99 2" xfId="764"/>
    <cellStyle name="Обычный 99 2 2" xfId="1890"/>
    <cellStyle name="Обычный 99 3" xfId="1125"/>
    <cellStyle name="Обычный 99 4" xfId="1761"/>
    <cellStyle name="Обычный_Расчет дотаций основной вариант" xfId="1"/>
    <cellStyle name="Плохой" xfId="227" builtinId="27" customBuiltin="1"/>
    <cellStyle name="Плохой 2" xfId="41"/>
    <cellStyle name="Пояснение" xfId="235" builtinId="53" customBuiltin="1"/>
    <cellStyle name="Пояснение 2" xfId="42"/>
    <cellStyle name="Примечание 10" xfId="1018"/>
    <cellStyle name="Примечание 2" xfId="43"/>
    <cellStyle name="Примечание 2 2" xfId="52"/>
    <cellStyle name="Примечание 2 3" xfId="78"/>
    <cellStyle name="Примечание 2 3 2" xfId="124"/>
    <cellStyle name="Примечание 2 3 3" xfId="2196"/>
    <cellStyle name="Примечание 2 4" xfId="95"/>
    <cellStyle name="Примечание 2 4 2" xfId="2351"/>
    <cellStyle name="Примечание 2 5" xfId="118"/>
    <cellStyle name="Примечание 2 6" xfId="1765"/>
    <cellStyle name="Примечание 2_Справочный реестр" xfId="53"/>
    <cellStyle name="Примечание 3" xfId="54"/>
    <cellStyle name="Примечание 3 2" xfId="55"/>
    <cellStyle name="Примечание 3 3" xfId="2197"/>
    <cellStyle name="Примечание 3 4" xfId="1767"/>
    <cellStyle name="Примечание 3_Справочный реестр" xfId="56"/>
    <cellStyle name="Примечание 4" xfId="57"/>
    <cellStyle name="Примечание 4 2" xfId="58"/>
    <cellStyle name="Примечание 4 3" xfId="2198"/>
    <cellStyle name="Примечание 4 4" xfId="1783"/>
    <cellStyle name="Примечание 4_Справочный реестр" xfId="59"/>
    <cellStyle name="Примечание 5" xfId="60"/>
    <cellStyle name="Примечание 5 2" xfId="61"/>
    <cellStyle name="Примечание 5_Справочный реестр" xfId="62"/>
    <cellStyle name="Примечание 6" xfId="207"/>
    <cellStyle name="Примечание 6 2" xfId="2292"/>
    <cellStyle name="Примечание 6 3" xfId="2353"/>
    <cellStyle name="Примечание 6 4" xfId="2203"/>
    <cellStyle name="Примечание 7" xfId="208"/>
    <cellStyle name="Примечание 8" xfId="262"/>
    <cellStyle name="Примечание 9" xfId="657"/>
    <cellStyle name="Процентный" xfId="2390" builtinId="5"/>
    <cellStyle name="Процентный 2" xfId="48"/>
    <cellStyle name="Процентный 2 2" xfId="2199"/>
    <cellStyle name="Процентный 2 3" xfId="1394"/>
    <cellStyle name="Процентный 3" xfId="135"/>
    <cellStyle name="Процентный 3 6" xfId="1395"/>
    <cellStyle name="Процентный 4" xfId="156"/>
    <cellStyle name="Процентный 4 2" xfId="2291"/>
    <cellStyle name="Процентный 4 3" xfId="2352"/>
    <cellStyle name="Процентный 4 4" xfId="2201"/>
    <cellStyle name="Связанная ячейка" xfId="232" builtinId="24" customBuiltin="1"/>
    <cellStyle name="Связанная ячейка 2" xfId="44"/>
    <cellStyle name="Текст предупреждения" xfId="234" builtinId="11" customBuiltin="1"/>
    <cellStyle name="Текст предупреждения 2" xfId="45"/>
    <cellStyle name="Тысячи [0]_перечис.11" xfId="100"/>
    <cellStyle name="Тысячи_перечис.11" xfId="101"/>
    <cellStyle name="Финансовый 2" xfId="157"/>
    <cellStyle name="Финансовый 2 2" xfId="167"/>
    <cellStyle name="Финансовый 2 2 2" xfId="2200"/>
    <cellStyle name="Финансовый 2 3" xfId="1762"/>
    <cellStyle name="Финансовый 2 4" xfId="1396"/>
    <cellStyle name="Финансовый 3" xfId="158"/>
    <cellStyle name="Финансовый 4" xfId="166"/>
    <cellStyle name="Финансовый 4 2" xfId="2304"/>
    <cellStyle name="Финансовый 4 3" xfId="2367"/>
    <cellStyle name="Финансовый 4 4" xfId="2231"/>
    <cellStyle name="Финансовый 5" xfId="123"/>
    <cellStyle name="Финансовый 5 2" xfId="2289"/>
    <cellStyle name="Финансовый 5 3" xfId="2326"/>
    <cellStyle name="Финансовый 5 4" xfId="2166"/>
    <cellStyle name="Финансовый 6" xfId="1409"/>
    <cellStyle name="Хороший" xfId="226" builtinId="26" customBuiltin="1"/>
    <cellStyle name="Хороший 2" xfId="46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N21"/>
  <sheetViews>
    <sheetView showZeros="0" view="pageBreakPreview" zoomScale="85" zoomScaleNormal="100" zoomScaleSheetLayoutView="85" workbookViewId="0">
      <selection activeCell="A11" sqref="A11"/>
    </sheetView>
  </sheetViews>
  <sheetFormatPr defaultColWidth="9.140625" defaultRowHeight="12" x14ac:dyDescent="0.2"/>
  <cols>
    <col min="1" max="1" width="66.42578125" style="43" customWidth="1"/>
    <col min="2" max="3" width="21.85546875" style="43" bestFit="1" customWidth="1"/>
    <col min="4" max="4" width="19" style="43" bestFit="1" customWidth="1"/>
    <col min="5" max="6" width="21.85546875" style="43" bestFit="1" customWidth="1"/>
    <col min="7" max="7" width="20" style="43" customWidth="1"/>
    <col min="8" max="9" width="21.85546875" style="43" bestFit="1" customWidth="1"/>
    <col min="10" max="10" width="20.42578125" style="43" bestFit="1" customWidth="1"/>
    <col min="11" max="11" width="18" style="42" customWidth="1"/>
    <col min="12" max="12" width="14.42578125" style="42" hidden="1" customWidth="1"/>
    <col min="13" max="13" width="14" style="42" hidden="1" customWidth="1"/>
    <col min="14" max="14" width="15.85546875" style="42" hidden="1" customWidth="1"/>
    <col min="15" max="15" width="0" style="42" hidden="1" customWidth="1"/>
    <col min="16" max="17" width="13.28515625" style="42" bestFit="1" customWidth="1"/>
    <col min="18" max="16384" width="9.140625" style="42"/>
  </cols>
  <sheetData>
    <row r="1" spans="1:12" ht="12.75" customHeight="1" x14ac:dyDescent="0.2"/>
    <row r="2" spans="1:12" ht="48.75" customHeight="1" x14ac:dyDescent="0.2">
      <c r="A2" s="131" t="s">
        <v>147</v>
      </c>
      <c r="B2" s="131"/>
      <c r="C2" s="131"/>
      <c r="D2" s="131"/>
      <c r="E2" s="131"/>
      <c r="F2" s="131"/>
      <c r="G2" s="131"/>
      <c r="H2" s="131"/>
      <c r="I2" s="131"/>
      <c r="J2" s="131"/>
    </row>
    <row r="3" spans="1:12" ht="15" customHeight="1" x14ac:dyDescent="0.3">
      <c r="A3" s="81"/>
      <c r="B3" s="81"/>
      <c r="C3" s="81"/>
      <c r="D3" s="81"/>
      <c r="E3" s="81"/>
      <c r="F3" s="81"/>
      <c r="G3" s="81"/>
      <c r="H3" s="81"/>
      <c r="I3" s="82"/>
      <c r="J3" s="82" t="s">
        <v>118</v>
      </c>
    </row>
    <row r="4" spans="1:12" ht="23.1" customHeight="1" x14ac:dyDescent="0.2">
      <c r="A4" s="132" t="s">
        <v>112</v>
      </c>
      <c r="B4" s="133">
        <v>2022</v>
      </c>
      <c r="C4" s="133"/>
      <c r="D4" s="133"/>
      <c r="E4" s="134">
        <v>2023</v>
      </c>
      <c r="F4" s="134"/>
      <c r="G4" s="134"/>
      <c r="H4" s="135">
        <v>2024</v>
      </c>
      <c r="I4" s="135"/>
      <c r="J4" s="135"/>
    </row>
    <row r="5" spans="1:12" ht="12.75" customHeight="1" x14ac:dyDescent="0.2">
      <c r="A5" s="132"/>
      <c r="B5" s="133" t="s">
        <v>119</v>
      </c>
      <c r="C5" s="133" t="s">
        <v>120</v>
      </c>
      <c r="D5" s="133" t="s">
        <v>130</v>
      </c>
      <c r="E5" s="134" t="s">
        <v>119</v>
      </c>
      <c r="F5" s="134" t="s">
        <v>120</v>
      </c>
      <c r="G5" s="134" t="s">
        <v>130</v>
      </c>
      <c r="H5" s="135" t="s">
        <v>119</v>
      </c>
      <c r="I5" s="135" t="s">
        <v>120</v>
      </c>
      <c r="J5" s="135" t="s">
        <v>130</v>
      </c>
    </row>
    <row r="6" spans="1:12" ht="47.25" customHeight="1" x14ac:dyDescent="0.2">
      <c r="A6" s="132"/>
      <c r="B6" s="133"/>
      <c r="C6" s="133"/>
      <c r="D6" s="133"/>
      <c r="E6" s="134"/>
      <c r="F6" s="134"/>
      <c r="G6" s="134"/>
      <c r="H6" s="135"/>
      <c r="I6" s="135"/>
      <c r="J6" s="135"/>
    </row>
    <row r="7" spans="1:12" ht="11.25" customHeight="1" x14ac:dyDescent="0.2">
      <c r="A7" s="132"/>
      <c r="B7" s="133"/>
      <c r="C7" s="133"/>
      <c r="D7" s="133"/>
      <c r="E7" s="134"/>
      <c r="F7" s="134"/>
      <c r="G7" s="134"/>
      <c r="H7" s="135"/>
      <c r="I7" s="135"/>
      <c r="J7" s="135"/>
    </row>
    <row r="8" spans="1:12" ht="10.5" customHeight="1" x14ac:dyDescent="0.2">
      <c r="A8" s="132"/>
      <c r="B8" s="133"/>
      <c r="C8" s="133"/>
      <c r="D8" s="133"/>
      <c r="E8" s="134"/>
      <c r="F8" s="134"/>
      <c r="G8" s="134"/>
      <c r="H8" s="135"/>
      <c r="I8" s="135"/>
      <c r="J8" s="135"/>
    </row>
    <row r="9" spans="1:12" ht="14.25" customHeight="1" x14ac:dyDescent="0.2">
      <c r="A9" s="86">
        <v>1</v>
      </c>
      <c r="B9" s="87">
        <v>2</v>
      </c>
      <c r="C9" s="88">
        <v>3</v>
      </c>
      <c r="D9" s="89" t="s">
        <v>121</v>
      </c>
      <c r="E9" s="89">
        <v>5</v>
      </c>
      <c r="F9" s="90">
        <v>6</v>
      </c>
      <c r="G9" s="91" t="s">
        <v>122</v>
      </c>
      <c r="H9" s="91">
        <v>8</v>
      </c>
      <c r="I9" s="92">
        <v>9</v>
      </c>
      <c r="J9" s="92" t="s">
        <v>123</v>
      </c>
    </row>
    <row r="10" spans="1:12" ht="20.25" customHeight="1" x14ac:dyDescent="0.2">
      <c r="A10" s="93" t="s">
        <v>116</v>
      </c>
      <c r="B10" s="94">
        <v>2424505975.9999995</v>
      </c>
      <c r="C10" s="94">
        <f>C12+C13+C14+C15+C16</f>
        <v>2543147055.1083035</v>
      </c>
      <c r="D10" s="94">
        <f>C10-B10</f>
        <v>118641079.10830402</v>
      </c>
      <c r="E10" s="94">
        <v>2553967544.1999998</v>
      </c>
      <c r="F10" s="94">
        <f>F12+F13+F14+F15+F16</f>
        <v>2691918265.5913563</v>
      </c>
      <c r="G10" s="94">
        <f>F10-E10</f>
        <v>137950721.39135647</v>
      </c>
      <c r="H10" s="94">
        <v>2696989726.6752</v>
      </c>
      <c r="I10" s="94">
        <f>I12+I13+I14+I15+I16</f>
        <v>2853062338.4747863</v>
      </c>
      <c r="J10" s="94">
        <f>I10-H10</f>
        <v>156072611.7995863</v>
      </c>
    </row>
    <row r="11" spans="1:12" ht="22.5" customHeight="1" x14ac:dyDescent="0.3">
      <c r="A11" s="95" t="s">
        <v>117</v>
      </c>
      <c r="B11" s="96"/>
      <c r="C11" s="97"/>
      <c r="D11" s="97"/>
      <c r="E11" s="97"/>
      <c r="F11" s="97"/>
      <c r="G11" s="97"/>
      <c r="H11" s="97"/>
      <c r="I11" s="97"/>
      <c r="J11" s="98"/>
    </row>
    <row r="12" spans="1:12" ht="47.25" customHeight="1" x14ac:dyDescent="0.3">
      <c r="A12" s="99" t="s">
        <v>131</v>
      </c>
      <c r="B12" s="100"/>
      <c r="C12" s="98">
        <v>1733824451.2719998</v>
      </c>
      <c r="D12" s="98"/>
      <c r="E12" s="98"/>
      <c r="F12" s="98">
        <v>1849463972.4856</v>
      </c>
      <c r="G12" s="98"/>
      <c r="H12" s="98"/>
      <c r="I12" s="98">
        <v>1976975022.6879997</v>
      </c>
      <c r="J12" s="98"/>
    </row>
    <row r="13" spans="1:12" ht="60" customHeight="1" x14ac:dyDescent="0.3">
      <c r="A13" s="101" t="s">
        <v>133</v>
      </c>
      <c r="B13" s="102"/>
      <c r="C13" s="98">
        <v>783425289.23630416</v>
      </c>
      <c r="D13" s="98"/>
      <c r="E13" s="98"/>
      <c r="F13" s="98">
        <v>814762300.80575633</v>
      </c>
      <c r="G13" s="98"/>
      <c r="H13" s="98"/>
      <c r="I13" s="98">
        <v>847352792.83798659</v>
      </c>
      <c r="J13" s="98"/>
      <c r="L13" s="42">
        <v>847352792.83798659</v>
      </c>
    </row>
    <row r="14" spans="1:12" ht="20.25" customHeight="1" x14ac:dyDescent="0.3">
      <c r="A14" s="99" t="s">
        <v>113</v>
      </c>
      <c r="B14" s="100"/>
      <c r="C14" s="98">
        <v>10548214</v>
      </c>
      <c r="D14" s="98"/>
      <c r="E14" s="98"/>
      <c r="F14" s="98">
        <v>11195945</v>
      </c>
      <c r="G14" s="98"/>
      <c r="H14" s="98"/>
      <c r="I14" s="98">
        <v>11874697</v>
      </c>
      <c r="J14" s="98"/>
    </row>
    <row r="15" spans="1:12" ht="20.25" customHeight="1" x14ac:dyDescent="0.3">
      <c r="A15" s="99" t="s">
        <v>114</v>
      </c>
      <c r="B15" s="100"/>
      <c r="C15" s="98">
        <v>9200000</v>
      </c>
      <c r="D15" s="98"/>
      <c r="E15" s="98"/>
      <c r="F15" s="98">
        <v>10000000</v>
      </c>
      <c r="G15" s="98"/>
      <c r="H15" s="98"/>
      <c r="I15" s="98">
        <v>10000000</v>
      </c>
      <c r="J15" s="98"/>
    </row>
    <row r="16" spans="1:12" ht="69.599999999999994" customHeight="1" x14ac:dyDescent="0.3">
      <c r="A16" s="99" t="s">
        <v>115</v>
      </c>
      <c r="B16" s="100"/>
      <c r="C16" s="98">
        <v>6149100.5999994297</v>
      </c>
      <c r="D16" s="98"/>
      <c r="E16" s="98"/>
      <c r="F16" s="98">
        <v>6496047.3000001907</v>
      </c>
      <c r="G16" s="98"/>
      <c r="H16" s="98"/>
      <c r="I16" s="98">
        <v>6859825.9488002015</v>
      </c>
      <c r="J16" s="98"/>
    </row>
    <row r="21" spans="2:2" x14ac:dyDescent="0.2">
      <c r="B21" s="83"/>
    </row>
  </sheetData>
  <mergeCells count="14">
    <mergeCell ref="A2:J2"/>
    <mergeCell ref="A4:A8"/>
    <mergeCell ref="B4:D4"/>
    <mergeCell ref="E4:G4"/>
    <mergeCell ref="H4:J4"/>
    <mergeCell ref="B5:B8"/>
    <mergeCell ref="C5:C8"/>
    <mergeCell ref="D5:D8"/>
    <mergeCell ref="E5:E8"/>
    <mergeCell ref="F5:F8"/>
    <mergeCell ref="G5:G8"/>
    <mergeCell ref="H5:H8"/>
    <mergeCell ref="I5:I8"/>
    <mergeCell ref="J5:J8"/>
  </mergeCells>
  <printOptions horizontalCentered="1"/>
  <pageMargins left="0.25" right="0.25" top="0.75" bottom="0.75" header="0.3" footer="0.3"/>
  <pageSetup paperSize="9" scale="45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R114"/>
  <sheetViews>
    <sheetView showZeros="0" view="pageBreakPreview" zoomScaleNormal="100" zoomScaleSheetLayoutView="100" workbookViewId="0">
      <selection activeCell="G8" sqref="G8"/>
    </sheetView>
  </sheetViews>
  <sheetFormatPr defaultColWidth="9.140625" defaultRowHeight="12" x14ac:dyDescent="0.2"/>
  <cols>
    <col min="1" max="1" width="31.140625" style="11" customWidth="1"/>
    <col min="2" max="2" width="14" style="20" customWidth="1"/>
    <col min="3" max="3" width="16.140625" style="20" customWidth="1"/>
    <col min="4" max="4" width="9.7109375" style="20" customWidth="1"/>
    <col min="5" max="6" width="13.7109375" style="20" customWidth="1"/>
    <col min="7" max="7" width="13.42578125" style="20" customWidth="1"/>
    <col min="8" max="8" width="14.28515625" style="20" bestFit="1" customWidth="1"/>
    <col min="9" max="9" width="9" style="20" customWidth="1"/>
    <col min="10" max="10" width="14.28515625" style="20" customWidth="1"/>
    <col min="11" max="12" width="14.140625" style="20" customWidth="1"/>
    <col min="13" max="13" width="11.140625" style="20" bestFit="1" customWidth="1"/>
    <col min="14" max="14" width="14.28515625" style="20" customWidth="1"/>
    <col min="15" max="15" width="9.140625" style="20"/>
    <col min="16" max="16" width="21.140625" style="20" customWidth="1"/>
    <col min="17" max="17" width="20.7109375" style="20" customWidth="1"/>
    <col min="18" max="18" width="21.140625" style="20" customWidth="1"/>
    <col min="19" max="16384" width="9.140625" style="20"/>
  </cols>
  <sheetData>
    <row r="1" spans="1:18" ht="12.75" customHeight="1" x14ac:dyDescent="0.2">
      <c r="E1" s="151"/>
      <c r="F1" s="151"/>
      <c r="G1" s="151"/>
      <c r="H1" s="151"/>
      <c r="I1" s="151"/>
      <c r="J1" s="151"/>
      <c r="K1" s="151"/>
      <c r="L1" s="151"/>
      <c r="M1" s="151"/>
    </row>
    <row r="2" spans="1:18" ht="60" customHeight="1" x14ac:dyDescent="0.2">
      <c r="A2" s="152" t="s">
        <v>146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</row>
    <row r="3" spans="1:18" ht="15.75" x14ac:dyDescent="0.25">
      <c r="A3" s="15"/>
      <c r="B3" s="16"/>
      <c r="C3" s="17"/>
      <c r="D3" s="17"/>
      <c r="E3" s="10"/>
      <c r="F3" s="10"/>
      <c r="G3" s="10"/>
      <c r="H3" s="10"/>
      <c r="I3" s="10"/>
      <c r="J3" s="10"/>
      <c r="M3" s="20" t="s">
        <v>136</v>
      </c>
    </row>
    <row r="4" spans="1:18" ht="12.75" customHeight="1" x14ac:dyDescent="0.2">
      <c r="A4" s="153" t="s">
        <v>0</v>
      </c>
      <c r="B4" s="153" t="s">
        <v>129</v>
      </c>
      <c r="C4" s="153" t="s">
        <v>145</v>
      </c>
      <c r="D4" s="154" t="s">
        <v>109</v>
      </c>
      <c r="E4" s="30" t="s">
        <v>100</v>
      </c>
      <c r="F4" s="140" t="s">
        <v>101</v>
      </c>
      <c r="G4" s="141"/>
      <c r="H4" s="141"/>
      <c r="I4" s="142"/>
      <c r="J4" s="163" t="s">
        <v>106</v>
      </c>
      <c r="K4" s="163"/>
      <c r="L4" s="164"/>
      <c r="M4" s="164"/>
      <c r="N4" s="105" t="s">
        <v>110</v>
      </c>
    </row>
    <row r="5" spans="1:18" ht="12.75" customHeight="1" x14ac:dyDescent="0.2">
      <c r="A5" s="153"/>
      <c r="B5" s="153"/>
      <c r="C5" s="153"/>
      <c r="D5" s="155"/>
      <c r="E5" s="157" t="s">
        <v>111</v>
      </c>
      <c r="F5" s="165" t="s">
        <v>134</v>
      </c>
      <c r="G5" s="159" t="s">
        <v>135</v>
      </c>
      <c r="H5" s="143" t="s">
        <v>124</v>
      </c>
      <c r="I5" s="144"/>
      <c r="J5" s="138" t="s">
        <v>134</v>
      </c>
      <c r="K5" s="161" t="s">
        <v>135</v>
      </c>
      <c r="L5" s="136" t="s">
        <v>124</v>
      </c>
      <c r="M5" s="137"/>
      <c r="N5" s="149" t="s">
        <v>135</v>
      </c>
    </row>
    <row r="6" spans="1:18" ht="12.75" customHeight="1" x14ac:dyDescent="0.2">
      <c r="A6" s="153"/>
      <c r="B6" s="153"/>
      <c r="C6" s="153"/>
      <c r="D6" s="155"/>
      <c r="E6" s="158"/>
      <c r="F6" s="145"/>
      <c r="G6" s="160"/>
      <c r="H6" s="145" t="s">
        <v>137</v>
      </c>
      <c r="I6" s="147" t="s">
        <v>138</v>
      </c>
      <c r="J6" s="139"/>
      <c r="K6" s="162"/>
      <c r="L6" s="136" t="s">
        <v>137</v>
      </c>
      <c r="M6" s="137" t="s">
        <v>138</v>
      </c>
      <c r="N6" s="150"/>
    </row>
    <row r="7" spans="1:18" ht="47.25" customHeight="1" x14ac:dyDescent="0.2">
      <c r="A7" s="153"/>
      <c r="B7" s="153"/>
      <c r="C7" s="153"/>
      <c r="D7" s="155"/>
      <c r="E7" s="158"/>
      <c r="F7" s="145"/>
      <c r="G7" s="160"/>
      <c r="H7" s="145"/>
      <c r="I7" s="147"/>
      <c r="J7" s="139"/>
      <c r="K7" s="162"/>
      <c r="L7" s="136"/>
      <c r="M7" s="137"/>
      <c r="N7" s="150"/>
    </row>
    <row r="8" spans="1:18" ht="11.25" customHeight="1" x14ac:dyDescent="0.2">
      <c r="A8" s="153"/>
      <c r="B8" s="153"/>
      <c r="C8" s="153"/>
      <c r="D8" s="155"/>
      <c r="E8" s="31">
        <v>13078.6</v>
      </c>
      <c r="F8" s="113">
        <v>13696.7</v>
      </c>
      <c r="G8" s="107">
        <v>14193.2</v>
      </c>
      <c r="H8" s="145"/>
      <c r="I8" s="147"/>
      <c r="J8" s="112">
        <v>14469.5</v>
      </c>
      <c r="K8" s="109">
        <v>15144.5</v>
      </c>
      <c r="L8" s="136"/>
      <c r="M8" s="137"/>
      <c r="N8" s="110">
        <v>16236.1</v>
      </c>
    </row>
    <row r="9" spans="1:18" ht="10.5" customHeight="1" x14ac:dyDescent="0.2">
      <c r="A9" s="153"/>
      <c r="B9" s="153"/>
      <c r="C9" s="153"/>
      <c r="D9" s="156"/>
      <c r="E9" s="28" t="s">
        <v>99</v>
      </c>
      <c r="F9" s="33" t="s">
        <v>99</v>
      </c>
      <c r="G9" s="34" t="s">
        <v>99</v>
      </c>
      <c r="H9" s="146"/>
      <c r="I9" s="148"/>
      <c r="J9" s="74" t="s">
        <v>99</v>
      </c>
      <c r="K9" s="75" t="s">
        <v>99</v>
      </c>
      <c r="L9" s="136"/>
      <c r="M9" s="137"/>
      <c r="N9" s="104" t="s">
        <v>99</v>
      </c>
    </row>
    <row r="10" spans="1:18" ht="14.25" customHeight="1" x14ac:dyDescent="0.2">
      <c r="A10" s="14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29" t="s">
        <v>125</v>
      </c>
      <c r="I10" s="29" t="s">
        <v>139</v>
      </c>
      <c r="J10" s="14">
        <v>10</v>
      </c>
      <c r="K10" s="14">
        <v>11</v>
      </c>
      <c r="L10" s="29" t="s">
        <v>132</v>
      </c>
      <c r="M10" s="29" t="s">
        <v>140</v>
      </c>
      <c r="N10" s="22"/>
    </row>
    <row r="11" spans="1:18" ht="17.25" customHeight="1" x14ac:dyDescent="0.2">
      <c r="A11" s="1" t="s">
        <v>1</v>
      </c>
      <c r="B11" s="26">
        <f>SUM(B13:B106)</f>
        <v>145065530</v>
      </c>
      <c r="C11" s="2"/>
      <c r="D11" s="2"/>
      <c r="E11" s="27">
        <f t="shared" ref="E11:L11" si="0">SUM(E13:E106)</f>
        <v>2276824524.7000008</v>
      </c>
      <c r="F11" s="27">
        <f t="shared" si="0"/>
        <v>2384428185.4000001</v>
      </c>
      <c r="G11" s="27">
        <f t="shared" si="0"/>
        <v>2458314907.9000006</v>
      </c>
      <c r="H11" s="77">
        <f t="shared" si="0"/>
        <v>73886722.499999955</v>
      </c>
      <c r="I11" s="78">
        <f>G11/F11</f>
        <v>1.030987187180731</v>
      </c>
      <c r="J11" s="77">
        <f t="shared" si="0"/>
        <v>2518963226.8999996</v>
      </c>
      <c r="K11" s="77">
        <f t="shared" si="0"/>
        <v>2623083597.7000008</v>
      </c>
      <c r="L11" s="77">
        <f t="shared" si="0"/>
        <v>104120370.79999994</v>
      </c>
      <c r="M11" s="78">
        <f>K11/J11</f>
        <v>1.0413346132599715</v>
      </c>
      <c r="N11" s="77">
        <f>SUM(N13:N106)</f>
        <v>2812152768.6999993</v>
      </c>
      <c r="O11" s="76"/>
      <c r="P11" s="103">
        <f>P12-H11</f>
        <v>2425547846.3000002</v>
      </c>
      <c r="Q11" s="103">
        <f>Q12-I11</f>
        <v>2672103257.9690127</v>
      </c>
      <c r="R11" s="103">
        <f>R12-J11</f>
        <v>353087396.80000019</v>
      </c>
    </row>
    <row r="12" spans="1:18" ht="20.25" x14ac:dyDescent="0.2">
      <c r="A12" s="19" t="s">
        <v>2</v>
      </c>
      <c r="B12" s="19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P12" s="106">
        <v>2499434568.8000002</v>
      </c>
      <c r="Q12" s="106">
        <v>2672103259</v>
      </c>
      <c r="R12" s="106">
        <v>2872050623.6999998</v>
      </c>
    </row>
    <row r="13" spans="1:18" ht="12.75" x14ac:dyDescent="0.2">
      <c r="A13" s="3" t="s">
        <v>3</v>
      </c>
      <c r="B13" s="13">
        <v>1522849</v>
      </c>
      <c r="C13" s="4">
        <v>1</v>
      </c>
      <c r="D13" s="4">
        <v>1</v>
      </c>
      <c r="E13" s="21">
        <v>20108556.800000001</v>
      </c>
      <c r="F13" s="21">
        <v>21058895.399999999</v>
      </c>
      <c r="G13" s="21">
        <f>ROUND(B13*C13*D13*$G$8/1000,1)</f>
        <v>21614100.399999999</v>
      </c>
      <c r="H13" s="21">
        <f>G13-F13</f>
        <v>555205</v>
      </c>
      <c r="I13" s="73">
        <f>G13/F13</f>
        <v>1.0263643932625259</v>
      </c>
      <c r="J13" s="21">
        <v>22247087.800000001</v>
      </c>
      <c r="K13" s="21">
        <f>ROUND($B13*C13*D13*$K$8/1000,1)</f>
        <v>23062786.699999999</v>
      </c>
      <c r="L13" s="21">
        <f>K13-J13</f>
        <v>815698.89999999851</v>
      </c>
      <c r="M13" s="73">
        <f>K13/J13</f>
        <v>1.0366654236874995</v>
      </c>
      <c r="N13" s="21">
        <f t="shared" ref="N13:N44" si="1">ROUND($B13*C13*D13*$N$8/1000,1)</f>
        <v>24725128.600000001</v>
      </c>
      <c r="O13" s="20" t="s">
        <v>148</v>
      </c>
      <c r="P13" s="20">
        <f>ROUND((P12/B11/D109/C109*1000),1)</f>
        <v>14417.3</v>
      </c>
      <c r="Q13" s="20">
        <f>ROUND((Q12/B11/C109/D109*1000),1)</f>
        <v>15413.3</v>
      </c>
      <c r="R13" s="20">
        <f>ROUND((R12/B11/D109/C109*1000),1)</f>
        <v>16566.7</v>
      </c>
    </row>
    <row r="14" spans="1:18" ht="12.75" x14ac:dyDescent="0.2">
      <c r="A14" s="3" t="s">
        <v>4</v>
      </c>
      <c r="B14" s="13">
        <v>1173311</v>
      </c>
      <c r="C14" s="4">
        <v>1</v>
      </c>
      <c r="D14" s="4">
        <v>1</v>
      </c>
      <c r="E14" s="21">
        <v>15534708.800000001</v>
      </c>
      <c r="F14" s="21">
        <v>16268885.5</v>
      </c>
      <c r="G14" s="21">
        <f t="shared" ref="G14:G77" si="2">ROUND(B14*C14*D14*$G$8/1000,1)</f>
        <v>16653037.699999999</v>
      </c>
      <c r="H14" s="21">
        <f t="shared" ref="H14:H77" si="3">G14-F14</f>
        <v>384152.19999999925</v>
      </c>
      <c r="I14" s="73">
        <f t="shared" ref="I14:I77" si="4">G14/F14</f>
        <v>1.0236126930759946</v>
      </c>
      <c r="J14" s="21">
        <v>17186814.199999999</v>
      </c>
      <c r="K14" s="21">
        <f t="shared" ref="K14:K77" si="5">ROUND($B14*C14*D14*$K$8/1000,1)</f>
        <v>17769208.399999999</v>
      </c>
      <c r="L14" s="21">
        <f t="shared" ref="L14:L77" si="6">K14-J14</f>
        <v>582394.19999999925</v>
      </c>
      <c r="M14" s="73">
        <f t="shared" ref="M14:M77" si="7">K14/J14</f>
        <v>1.0338861055471233</v>
      </c>
      <c r="N14" s="21">
        <f t="shared" si="1"/>
        <v>19049994.699999999</v>
      </c>
    </row>
    <row r="15" spans="1:18" ht="12.75" x14ac:dyDescent="0.2">
      <c r="A15" s="3" t="s">
        <v>5</v>
      </c>
      <c r="B15" s="13">
        <v>1352882</v>
      </c>
      <c r="C15" s="4">
        <v>1</v>
      </c>
      <c r="D15" s="4">
        <v>1</v>
      </c>
      <c r="E15" s="21">
        <v>17900457.5</v>
      </c>
      <c r="F15" s="21">
        <v>18746440.399999999</v>
      </c>
      <c r="G15" s="21">
        <f t="shared" si="2"/>
        <v>19201724.800000001</v>
      </c>
      <c r="H15" s="21">
        <f t="shared" si="3"/>
        <v>455284.40000000224</v>
      </c>
      <c r="I15" s="73">
        <f t="shared" si="4"/>
        <v>1.0242864453349769</v>
      </c>
      <c r="J15" s="21">
        <v>19804158.699999999</v>
      </c>
      <c r="K15" s="21">
        <f t="shared" si="5"/>
        <v>20488721.399999999</v>
      </c>
      <c r="L15" s="21">
        <f t="shared" si="6"/>
        <v>684562.69999999925</v>
      </c>
      <c r="M15" s="73">
        <f t="shared" si="7"/>
        <v>1.034566613526481</v>
      </c>
      <c r="N15" s="21">
        <f t="shared" si="1"/>
        <v>21965527.399999999</v>
      </c>
    </row>
    <row r="16" spans="1:18" ht="12.75" x14ac:dyDescent="0.2">
      <c r="A16" s="3" t="s">
        <v>6</v>
      </c>
      <c r="B16" s="13">
        <v>2269376</v>
      </c>
      <c r="C16" s="4">
        <v>1</v>
      </c>
      <c r="D16" s="4">
        <v>1</v>
      </c>
      <c r="E16" s="21">
        <v>29687728.800000001</v>
      </c>
      <c r="F16" s="21">
        <v>31090783.100000001</v>
      </c>
      <c r="G16" s="21">
        <f t="shared" si="2"/>
        <v>32209707.399999999</v>
      </c>
      <c r="H16" s="21">
        <f t="shared" si="3"/>
        <v>1118924.299999997</v>
      </c>
      <c r="I16" s="73">
        <f t="shared" si="4"/>
        <v>1.0359889391142418</v>
      </c>
      <c r="J16" s="21">
        <v>32844998.100000001</v>
      </c>
      <c r="K16" s="21">
        <f t="shared" si="5"/>
        <v>34368564.799999997</v>
      </c>
      <c r="L16" s="21">
        <f t="shared" si="6"/>
        <v>1523566.6999999955</v>
      </c>
      <c r="M16" s="73">
        <f t="shared" si="7"/>
        <v>1.0463865668483627</v>
      </c>
      <c r="N16" s="21">
        <f t="shared" si="1"/>
        <v>36845815.700000003</v>
      </c>
      <c r="P16" s="103">
        <f>L11-'Субв 4,5'!L11</f>
        <v>0</v>
      </c>
      <c r="Q16" s="103">
        <f>M11-'Субв 4,5'!M11</f>
        <v>0</v>
      </c>
      <c r="R16" s="103"/>
    </row>
    <row r="17" spans="1:18" ht="12.75" x14ac:dyDescent="0.2">
      <c r="A17" s="3" t="s">
        <v>7</v>
      </c>
      <c r="B17" s="13">
        <v>964519</v>
      </c>
      <c r="C17" s="4">
        <v>1</v>
      </c>
      <c r="D17" s="4">
        <v>1</v>
      </c>
      <c r="E17" s="21">
        <v>12814490.800000001</v>
      </c>
      <c r="F17" s="21">
        <v>13420108.800000001</v>
      </c>
      <c r="G17" s="21">
        <f t="shared" si="2"/>
        <v>13689611.1</v>
      </c>
      <c r="H17" s="21">
        <f t="shared" si="3"/>
        <v>269502.29999999888</v>
      </c>
      <c r="I17" s="73">
        <f t="shared" si="4"/>
        <v>1.0200819757884525</v>
      </c>
      <c r="J17" s="21">
        <v>14177302.9</v>
      </c>
      <c r="K17" s="21">
        <f t="shared" si="5"/>
        <v>14607158</v>
      </c>
      <c r="L17" s="21">
        <f t="shared" si="6"/>
        <v>429855.09999999963</v>
      </c>
      <c r="M17" s="73">
        <f t="shared" si="7"/>
        <v>1.0303199489375372</v>
      </c>
      <c r="N17" s="21">
        <f t="shared" si="1"/>
        <v>15660026.9</v>
      </c>
    </row>
    <row r="18" spans="1:18" ht="12.75" x14ac:dyDescent="0.2">
      <c r="A18" s="3" t="s">
        <v>8</v>
      </c>
      <c r="B18" s="13">
        <v>991973</v>
      </c>
      <c r="C18" s="4">
        <v>1</v>
      </c>
      <c r="D18" s="4">
        <v>1</v>
      </c>
      <c r="E18" s="21">
        <v>13006170.699999999</v>
      </c>
      <c r="F18" s="21">
        <v>13620847.699999999</v>
      </c>
      <c r="G18" s="21">
        <f t="shared" si="2"/>
        <v>14079271.199999999</v>
      </c>
      <c r="H18" s="21">
        <f t="shared" si="3"/>
        <v>458423.5</v>
      </c>
      <c r="I18" s="73">
        <f t="shared" si="4"/>
        <v>1.0336560183401802</v>
      </c>
      <c r="J18" s="21">
        <v>14389367.9</v>
      </c>
      <c r="K18" s="21">
        <f t="shared" si="5"/>
        <v>15022935.1</v>
      </c>
      <c r="L18" s="21">
        <f t="shared" si="6"/>
        <v>633567.19999999925</v>
      </c>
      <c r="M18" s="73">
        <f t="shared" si="7"/>
        <v>1.04403023151559</v>
      </c>
      <c r="N18" s="21">
        <f t="shared" si="1"/>
        <v>16105772.800000001</v>
      </c>
    </row>
    <row r="19" spans="1:18" ht="12.75" x14ac:dyDescent="0.2">
      <c r="A19" s="3" t="s">
        <v>9</v>
      </c>
      <c r="B19" s="13">
        <v>638280</v>
      </c>
      <c r="C19" s="4">
        <v>1</v>
      </c>
      <c r="D19" s="4">
        <v>1</v>
      </c>
      <c r="E19" s="21">
        <v>8432270.4000000004</v>
      </c>
      <c r="F19" s="21">
        <v>8830783</v>
      </c>
      <c r="G19" s="21">
        <f t="shared" si="2"/>
        <v>9059235.6999999993</v>
      </c>
      <c r="H19" s="21">
        <f t="shared" si="3"/>
        <v>228452.69999999925</v>
      </c>
      <c r="I19" s="73">
        <f t="shared" si="4"/>
        <v>1.0258700389308626</v>
      </c>
      <c r="J19" s="21">
        <v>9329036.5</v>
      </c>
      <c r="K19" s="21">
        <f t="shared" si="5"/>
        <v>9666431.5</v>
      </c>
      <c r="L19" s="21">
        <f t="shared" si="6"/>
        <v>337395</v>
      </c>
      <c r="M19" s="73">
        <f t="shared" si="7"/>
        <v>1.0361661142605669</v>
      </c>
      <c r="N19" s="21">
        <f t="shared" si="1"/>
        <v>10363177.9</v>
      </c>
    </row>
    <row r="20" spans="1:18" ht="12.75" x14ac:dyDescent="0.2">
      <c r="A20" s="3" t="s">
        <v>10</v>
      </c>
      <c r="B20" s="13">
        <v>1097192</v>
      </c>
      <c r="C20" s="4">
        <v>1</v>
      </c>
      <c r="D20" s="4">
        <v>1</v>
      </c>
      <c r="E20" s="21">
        <v>14477238.6</v>
      </c>
      <c r="F20" s="21">
        <v>15161438.800000001</v>
      </c>
      <c r="G20" s="21">
        <f t="shared" si="2"/>
        <v>15572665.5</v>
      </c>
      <c r="H20" s="21">
        <f t="shared" si="3"/>
        <v>411226.69999999925</v>
      </c>
      <c r="I20" s="73">
        <f t="shared" si="4"/>
        <v>1.0271231975688218</v>
      </c>
      <c r="J20" s="21">
        <v>16016882.800000001</v>
      </c>
      <c r="K20" s="21">
        <f t="shared" si="5"/>
        <v>16616424.199999999</v>
      </c>
      <c r="L20" s="21">
        <f t="shared" si="6"/>
        <v>599541.39999999851</v>
      </c>
      <c r="M20" s="73">
        <f t="shared" si="7"/>
        <v>1.0374318403578504</v>
      </c>
      <c r="N20" s="21">
        <f t="shared" si="1"/>
        <v>17814119</v>
      </c>
    </row>
    <row r="21" spans="1:18" ht="12.75" x14ac:dyDescent="0.2">
      <c r="A21" s="3" t="s">
        <v>11</v>
      </c>
      <c r="B21" s="13">
        <v>1149201</v>
      </c>
      <c r="C21" s="4">
        <v>1</v>
      </c>
      <c r="D21" s="4">
        <v>1</v>
      </c>
      <c r="E21" s="21">
        <v>15244533.9</v>
      </c>
      <c r="F21" s="21">
        <v>15964996.800000001</v>
      </c>
      <c r="G21" s="21">
        <f t="shared" si="2"/>
        <v>16310839.6</v>
      </c>
      <c r="H21" s="21">
        <f t="shared" si="3"/>
        <v>345842.79999999888</v>
      </c>
      <c r="I21" s="73">
        <f t="shared" si="4"/>
        <v>1.021662566196067</v>
      </c>
      <c r="J21" s="21">
        <v>16865779.399999999</v>
      </c>
      <c r="K21" s="21">
        <f t="shared" si="5"/>
        <v>17404074.5</v>
      </c>
      <c r="L21" s="21">
        <f t="shared" si="6"/>
        <v>538295.10000000149</v>
      </c>
      <c r="M21" s="73">
        <f t="shared" si="7"/>
        <v>1.0319164082034655</v>
      </c>
      <c r="N21" s="21">
        <f t="shared" si="1"/>
        <v>18658542.399999999</v>
      </c>
      <c r="O21" s="20">
        <v>8</v>
      </c>
      <c r="P21" s="103">
        <v>2497129859.7999997</v>
      </c>
      <c r="Q21" s="103">
        <v>2669640755.7999992</v>
      </c>
      <c r="R21" s="103">
        <v>2869413915.3999991</v>
      </c>
    </row>
    <row r="22" spans="1:18" ht="12.75" x14ac:dyDescent="0.2">
      <c r="A22" s="3" t="s">
        <v>12</v>
      </c>
      <c r="B22" s="13">
        <v>7745529</v>
      </c>
      <c r="C22" s="4">
        <v>1.0920000000000001</v>
      </c>
      <c r="D22" s="4">
        <v>1</v>
      </c>
      <c r="E22" s="21">
        <v>112058481.09999999</v>
      </c>
      <c r="F22" s="21">
        <v>117354410.90000001</v>
      </c>
      <c r="G22" s="21">
        <f t="shared" si="2"/>
        <v>120047755.7</v>
      </c>
      <c r="H22" s="21">
        <f t="shared" si="3"/>
        <v>2693344.799999997</v>
      </c>
      <c r="I22" s="73">
        <f t="shared" si="4"/>
        <v>1.0229505203881519</v>
      </c>
      <c r="J22" s="21">
        <v>123975822.59999999</v>
      </c>
      <c r="K22" s="21">
        <f t="shared" si="5"/>
        <v>128093963</v>
      </c>
      <c r="L22" s="21">
        <f t="shared" si="6"/>
        <v>4118140.400000006</v>
      </c>
      <c r="M22" s="73">
        <f t="shared" si="7"/>
        <v>1.0332172863517666</v>
      </c>
      <c r="N22" s="21">
        <f t="shared" si="1"/>
        <v>137326844.30000001</v>
      </c>
      <c r="P22" s="103">
        <f>P12-P21</f>
        <v>2304709.0000004768</v>
      </c>
      <c r="Q22" s="103">
        <f>Q12-Q21</f>
        <v>2462503.2000007629</v>
      </c>
      <c r="R22" s="103">
        <f>R12-R21</f>
        <v>2636708.3000006676</v>
      </c>
    </row>
    <row r="23" spans="1:18" ht="12.75" x14ac:dyDescent="0.2">
      <c r="A23" s="3" t="s">
        <v>13</v>
      </c>
      <c r="B23" s="13">
        <v>742252</v>
      </c>
      <c r="C23" s="4">
        <v>1</v>
      </c>
      <c r="D23" s="4">
        <v>1</v>
      </c>
      <c r="E23" s="21">
        <v>9861107.5</v>
      </c>
      <c r="F23" s="21">
        <v>10327147.4</v>
      </c>
      <c r="G23" s="21">
        <f t="shared" si="2"/>
        <v>10534931.1</v>
      </c>
      <c r="H23" s="21">
        <f t="shared" si="3"/>
        <v>207783.69999999925</v>
      </c>
      <c r="I23" s="73">
        <f t="shared" si="4"/>
        <v>1.0201201446974602</v>
      </c>
      <c r="J23" s="21">
        <v>10909829.4</v>
      </c>
      <c r="K23" s="21">
        <f t="shared" si="5"/>
        <v>11241035.4</v>
      </c>
      <c r="L23" s="21">
        <f t="shared" si="6"/>
        <v>331206</v>
      </c>
      <c r="M23" s="73">
        <f t="shared" si="7"/>
        <v>1.0303584948816891</v>
      </c>
      <c r="N23" s="21">
        <f t="shared" si="1"/>
        <v>12051277.699999999</v>
      </c>
      <c r="O23" s="20">
        <v>3</v>
      </c>
      <c r="P23" s="103">
        <v>2496437044.7999992</v>
      </c>
      <c r="Q23" s="103">
        <v>2668895979.5999999</v>
      </c>
      <c r="R23" s="103">
        <v>2868599857.8000007</v>
      </c>
    </row>
    <row r="24" spans="1:18" ht="12.75" x14ac:dyDescent="0.2">
      <c r="A24" s="3" t="s">
        <v>14</v>
      </c>
      <c r="B24" s="13">
        <v>1089777</v>
      </c>
      <c r="C24" s="4">
        <v>1</v>
      </c>
      <c r="D24" s="4">
        <v>1</v>
      </c>
      <c r="E24" s="21">
        <v>14354509</v>
      </c>
      <c r="F24" s="21">
        <v>15032909</v>
      </c>
      <c r="G24" s="21">
        <f t="shared" si="2"/>
        <v>15467422.9</v>
      </c>
      <c r="H24" s="21">
        <f t="shared" si="3"/>
        <v>434513.90000000037</v>
      </c>
      <c r="I24" s="73">
        <f t="shared" si="4"/>
        <v>1.0289041794904765</v>
      </c>
      <c r="J24" s="21">
        <v>15881101</v>
      </c>
      <c r="K24" s="21">
        <f t="shared" si="5"/>
        <v>16504127.800000001</v>
      </c>
      <c r="L24" s="21">
        <f t="shared" si="6"/>
        <v>623026.80000000075</v>
      </c>
      <c r="M24" s="73">
        <f t="shared" si="7"/>
        <v>1.0392307057300372</v>
      </c>
      <c r="N24" s="21">
        <f t="shared" si="1"/>
        <v>17693728.300000001</v>
      </c>
      <c r="P24" s="103">
        <f>P12-P23</f>
        <v>2997524.0000009537</v>
      </c>
      <c r="Q24" s="103">
        <f>Q12-Q23</f>
        <v>3207279.4000000954</v>
      </c>
      <c r="R24" s="103">
        <f>R12-R23</f>
        <v>3450765.8999991417</v>
      </c>
    </row>
    <row r="25" spans="1:18" ht="12.75" x14ac:dyDescent="0.2">
      <c r="A25" s="3" t="s">
        <v>15</v>
      </c>
      <c r="B25" s="13">
        <v>916087</v>
      </c>
      <c r="C25" s="4">
        <v>1</v>
      </c>
      <c r="D25" s="4">
        <v>1</v>
      </c>
      <c r="E25" s="21">
        <v>12131473.9</v>
      </c>
      <c r="F25" s="21">
        <v>12704812.4</v>
      </c>
      <c r="G25" s="21">
        <f t="shared" si="2"/>
        <v>13002206</v>
      </c>
      <c r="H25" s="21">
        <f t="shared" si="3"/>
        <v>297393.59999999963</v>
      </c>
      <c r="I25" s="73">
        <f t="shared" si="4"/>
        <v>1.023407948943819</v>
      </c>
      <c r="J25" s="21">
        <v>13421647.699999999</v>
      </c>
      <c r="K25" s="21">
        <f t="shared" si="5"/>
        <v>13873679.6</v>
      </c>
      <c r="L25" s="21">
        <f t="shared" si="6"/>
        <v>452031.90000000037</v>
      </c>
      <c r="M25" s="73">
        <f t="shared" si="7"/>
        <v>1.0336793149472996</v>
      </c>
      <c r="N25" s="21">
        <f t="shared" si="1"/>
        <v>14873680.1</v>
      </c>
    </row>
    <row r="26" spans="1:18" ht="12.75" x14ac:dyDescent="0.2">
      <c r="A26" s="3" t="s">
        <v>16</v>
      </c>
      <c r="B26" s="13">
        <v>963600</v>
      </c>
      <c r="C26" s="4">
        <v>1</v>
      </c>
      <c r="D26" s="4">
        <v>1</v>
      </c>
      <c r="E26" s="21">
        <v>12805074.199999999</v>
      </c>
      <c r="F26" s="21">
        <v>13410247.199999999</v>
      </c>
      <c r="G26" s="21">
        <f t="shared" si="2"/>
        <v>13676567.5</v>
      </c>
      <c r="H26" s="21">
        <f t="shared" si="3"/>
        <v>266320.30000000075</v>
      </c>
      <c r="I26" s="73">
        <f t="shared" si="4"/>
        <v>1.0198594623967856</v>
      </c>
      <c r="J26" s="21">
        <v>14166884.9</v>
      </c>
      <c r="K26" s="21">
        <f t="shared" si="5"/>
        <v>14593240.199999999</v>
      </c>
      <c r="L26" s="21">
        <f t="shared" si="6"/>
        <v>426355.29999999888</v>
      </c>
      <c r="M26" s="73">
        <f t="shared" si="7"/>
        <v>1.0300952046275182</v>
      </c>
      <c r="N26" s="21">
        <f t="shared" si="1"/>
        <v>15645106</v>
      </c>
    </row>
    <row r="27" spans="1:18" ht="12.75" x14ac:dyDescent="0.2">
      <c r="A27" s="3" t="s">
        <v>17</v>
      </c>
      <c r="B27" s="13">
        <v>1268224</v>
      </c>
      <c r="C27" s="4">
        <v>1</v>
      </c>
      <c r="D27" s="4">
        <v>1</v>
      </c>
      <c r="E27" s="21">
        <v>16829974.100000001</v>
      </c>
      <c r="F27" s="21">
        <v>17625365.600000001</v>
      </c>
      <c r="G27" s="21">
        <f t="shared" si="2"/>
        <v>18000156.899999999</v>
      </c>
      <c r="H27" s="21">
        <f t="shared" si="3"/>
        <v>374791.29999999702</v>
      </c>
      <c r="I27" s="73">
        <f t="shared" si="4"/>
        <v>1.0212643135186936</v>
      </c>
      <c r="J27" s="21">
        <v>18619830.100000001</v>
      </c>
      <c r="K27" s="21">
        <f t="shared" si="5"/>
        <v>19206618.399999999</v>
      </c>
      <c r="L27" s="21">
        <f t="shared" si="6"/>
        <v>586788.29999999702</v>
      </c>
      <c r="M27" s="73">
        <f t="shared" si="7"/>
        <v>1.0315141597344648</v>
      </c>
      <c r="N27" s="21">
        <f t="shared" si="1"/>
        <v>20591011.699999999</v>
      </c>
    </row>
    <row r="28" spans="1:18" ht="12.75" x14ac:dyDescent="0.2">
      <c r="A28" s="3" t="s">
        <v>18</v>
      </c>
      <c r="B28" s="13">
        <v>1439288</v>
      </c>
      <c r="C28" s="4">
        <v>1</v>
      </c>
      <c r="D28" s="4">
        <v>1</v>
      </c>
      <c r="E28" s="21">
        <v>19035889.199999999</v>
      </c>
      <c r="F28" s="21">
        <v>19935533.199999999</v>
      </c>
      <c r="G28" s="21">
        <f t="shared" si="2"/>
        <v>20428102.399999999</v>
      </c>
      <c r="H28" s="21">
        <f t="shared" si="3"/>
        <v>492569.19999999925</v>
      </c>
      <c r="I28" s="73">
        <f t="shared" si="4"/>
        <v>1.0247081026154845</v>
      </c>
      <c r="J28" s="21">
        <v>21060342.800000001</v>
      </c>
      <c r="K28" s="21">
        <f t="shared" si="5"/>
        <v>21797297.100000001</v>
      </c>
      <c r="L28" s="21">
        <f t="shared" si="6"/>
        <v>736954.30000000075</v>
      </c>
      <c r="M28" s="73">
        <f t="shared" si="7"/>
        <v>1.034992512087695</v>
      </c>
      <c r="N28" s="21">
        <f t="shared" si="1"/>
        <v>23368423.899999999</v>
      </c>
    </row>
    <row r="29" spans="1:18" ht="12.75" x14ac:dyDescent="0.2">
      <c r="A29" s="3" t="s">
        <v>19</v>
      </c>
      <c r="B29" s="13">
        <v>1294469</v>
      </c>
      <c r="C29" s="4">
        <v>1</v>
      </c>
      <c r="D29" s="4">
        <v>1</v>
      </c>
      <c r="E29" s="21">
        <v>17021536.300000001</v>
      </c>
      <c r="F29" s="21">
        <v>17825981.100000001</v>
      </c>
      <c r="G29" s="21">
        <f t="shared" si="2"/>
        <v>18372657.399999999</v>
      </c>
      <c r="H29" s="21">
        <f t="shared" si="3"/>
        <v>546676.29999999702</v>
      </c>
      <c r="I29" s="73">
        <f t="shared" si="4"/>
        <v>1.0306673891851033</v>
      </c>
      <c r="J29" s="21">
        <v>18831764.899999999</v>
      </c>
      <c r="K29" s="21">
        <f t="shared" si="5"/>
        <v>19604085.800000001</v>
      </c>
      <c r="L29" s="21">
        <f t="shared" si="6"/>
        <v>772320.90000000224</v>
      </c>
      <c r="M29" s="73">
        <f t="shared" si="7"/>
        <v>1.0410116048124625</v>
      </c>
      <c r="N29" s="21">
        <f t="shared" si="1"/>
        <v>21017128.100000001</v>
      </c>
    </row>
    <row r="30" spans="1:18" ht="12.75" x14ac:dyDescent="0.2">
      <c r="A30" s="3" t="s">
        <v>20</v>
      </c>
      <c r="B30" s="13">
        <v>12591268</v>
      </c>
      <c r="C30" s="4">
        <v>1.7030000000000001</v>
      </c>
      <c r="D30" s="4">
        <v>0.97499999999999998</v>
      </c>
      <c r="E30" s="21">
        <v>271053715.69999999</v>
      </c>
      <c r="F30" s="21">
        <v>283863825.5</v>
      </c>
      <c r="G30" s="21">
        <f t="shared" si="2"/>
        <v>296735191</v>
      </c>
      <c r="H30" s="21">
        <f t="shared" si="3"/>
        <v>12871365.5</v>
      </c>
      <c r="I30" s="73">
        <f t="shared" si="4"/>
        <v>1.0453434511330504</v>
      </c>
      <c r="J30" s="21">
        <v>299880089.60000002</v>
      </c>
      <c r="K30" s="21">
        <f t="shared" si="5"/>
        <v>316623883.19999999</v>
      </c>
      <c r="L30" s="21">
        <f t="shared" si="6"/>
        <v>16743793.599999964</v>
      </c>
      <c r="M30" s="73">
        <f t="shared" si="7"/>
        <v>1.055834962642348</v>
      </c>
      <c r="N30" s="21">
        <f t="shared" si="1"/>
        <v>339445807.39999998</v>
      </c>
    </row>
    <row r="31" spans="1:18" ht="12.75" x14ac:dyDescent="0.2">
      <c r="A31" s="19" t="s">
        <v>21</v>
      </c>
      <c r="B31" s="24"/>
      <c r="C31" s="23"/>
      <c r="D31" s="23"/>
      <c r="E31" s="23"/>
      <c r="F31" s="23"/>
      <c r="G31" s="23"/>
      <c r="H31" s="23">
        <f t="shared" si="3"/>
        <v>0</v>
      </c>
      <c r="I31" s="23"/>
      <c r="J31" s="23"/>
      <c r="K31" s="23"/>
      <c r="L31" s="23">
        <f t="shared" si="6"/>
        <v>0</v>
      </c>
      <c r="M31" s="23"/>
      <c r="N31" s="23">
        <f t="shared" si="1"/>
        <v>0</v>
      </c>
    </row>
    <row r="32" spans="1:18" ht="12.75" x14ac:dyDescent="0.2">
      <c r="A32" s="3" t="s">
        <v>22</v>
      </c>
      <c r="B32" s="13">
        <v>634032</v>
      </c>
      <c r="C32" s="4">
        <v>1.522</v>
      </c>
      <c r="D32" s="4">
        <v>1</v>
      </c>
      <c r="E32" s="21">
        <v>12783570.1</v>
      </c>
      <c r="F32" s="21">
        <v>13387726.9</v>
      </c>
      <c r="G32" s="21">
        <f t="shared" si="2"/>
        <v>13696391.199999999</v>
      </c>
      <c r="H32" s="21">
        <f t="shared" si="3"/>
        <v>308664.29999999888</v>
      </c>
      <c r="I32" s="73">
        <f t="shared" si="4"/>
        <v>1.0230557660987243</v>
      </c>
      <c r="J32" s="21">
        <v>14143093.9</v>
      </c>
      <c r="K32" s="21">
        <f t="shared" si="5"/>
        <v>14614392.6</v>
      </c>
      <c r="L32" s="21">
        <f t="shared" si="6"/>
        <v>471298.69999999925</v>
      </c>
      <c r="M32" s="73">
        <f t="shared" si="7"/>
        <v>1.0333235926546454</v>
      </c>
      <c r="N32" s="21">
        <f t="shared" si="1"/>
        <v>15667783</v>
      </c>
    </row>
    <row r="33" spans="1:14" ht="12.75" x14ac:dyDescent="0.2">
      <c r="A33" s="3" t="s">
        <v>23</v>
      </c>
      <c r="B33" s="13">
        <v>839860</v>
      </c>
      <c r="C33" s="4">
        <v>1.706</v>
      </c>
      <c r="D33" s="4">
        <v>1</v>
      </c>
      <c r="E33" s="21">
        <v>19269587.399999999</v>
      </c>
      <c r="F33" s="21">
        <v>20180276</v>
      </c>
      <c r="G33" s="21">
        <f t="shared" si="2"/>
        <v>20336033.399999999</v>
      </c>
      <c r="H33" s="21">
        <f t="shared" si="3"/>
        <v>155757.39999999851</v>
      </c>
      <c r="I33" s="73">
        <f t="shared" si="4"/>
        <v>1.0077182987982918</v>
      </c>
      <c r="J33" s="21">
        <v>21318894.600000001</v>
      </c>
      <c r="K33" s="21">
        <f t="shared" si="5"/>
        <v>21699057.199999999</v>
      </c>
      <c r="L33" s="21">
        <f t="shared" si="6"/>
        <v>380162.59999999776</v>
      </c>
      <c r="M33" s="73">
        <f t="shared" si="7"/>
        <v>1.0178321909804835</v>
      </c>
      <c r="N33" s="21">
        <f t="shared" si="1"/>
        <v>23263102.899999999</v>
      </c>
    </row>
    <row r="34" spans="1:14" ht="12.75" x14ac:dyDescent="0.2">
      <c r="A34" s="3" t="s">
        <v>24</v>
      </c>
      <c r="B34" s="13">
        <v>1100999</v>
      </c>
      <c r="C34" s="4">
        <v>1.645</v>
      </c>
      <c r="D34" s="4">
        <v>1</v>
      </c>
      <c r="E34" s="21">
        <v>24070905.5</v>
      </c>
      <c r="F34" s="21">
        <v>25208506.300000001</v>
      </c>
      <c r="G34" s="21">
        <f t="shared" si="2"/>
        <v>25705919.899999999</v>
      </c>
      <c r="H34" s="21">
        <f t="shared" si="3"/>
        <v>497413.59999999776</v>
      </c>
      <c r="I34" s="73">
        <f t="shared" si="4"/>
        <v>1.0197319743613686</v>
      </c>
      <c r="J34" s="21">
        <v>26630829.5</v>
      </c>
      <c r="K34" s="21">
        <f t="shared" si="5"/>
        <v>27428860.5</v>
      </c>
      <c r="L34" s="21">
        <f t="shared" si="6"/>
        <v>798031</v>
      </c>
      <c r="M34" s="73">
        <f t="shared" si="7"/>
        <v>1.0299664342036361</v>
      </c>
      <c r="N34" s="21">
        <f t="shared" si="1"/>
        <v>29405904.600000001</v>
      </c>
    </row>
    <row r="35" spans="1:14" ht="12.75" x14ac:dyDescent="0.2">
      <c r="A35" s="3" t="s">
        <v>25</v>
      </c>
      <c r="B35" s="13">
        <v>1189920</v>
      </c>
      <c r="C35" s="4">
        <v>1.1240000000000001</v>
      </c>
      <c r="D35" s="4">
        <v>1</v>
      </c>
      <c r="E35" s="21">
        <v>17617983</v>
      </c>
      <c r="F35" s="21">
        <v>18450616.100000001</v>
      </c>
      <c r="G35" s="21">
        <f t="shared" si="2"/>
        <v>18982980.300000001</v>
      </c>
      <c r="H35" s="21">
        <f t="shared" si="3"/>
        <v>532364.19999999925</v>
      </c>
      <c r="I35" s="73">
        <f t="shared" si="4"/>
        <v>1.028853464681865</v>
      </c>
      <c r="J35" s="21">
        <v>19491643.199999999</v>
      </c>
      <c r="K35" s="21">
        <f t="shared" si="5"/>
        <v>20255315.600000001</v>
      </c>
      <c r="L35" s="21">
        <f t="shared" si="6"/>
        <v>763672.40000000224</v>
      </c>
      <c r="M35" s="73">
        <f t="shared" si="7"/>
        <v>1.039179477695344</v>
      </c>
      <c r="N35" s="21">
        <f t="shared" si="1"/>
        <v>21715298</v>
      </c>
    </row>
    <row r="36" spans="1:14" ht="12.75" x14ac:dyDescent="0.2">
      <c r="A36" s="3" t="s">
        <v>26</v>
      </c>
      <c r="B36" s="13">
        <v>1011162</v>
      </c>
      <c r="C36" s="4">
        <v>1</v>
      </c>
      <c r="D36" s="4">
        <v>1</v>
      </c>
      <c r="E36" s="21">
        <v>13095994.5</v>
      </c>
      <c r="F36" s="21">
        <v>13714916.6</v>
      </c>
      <c r="G36" s="21">
        <f t="shared" si="2"/>
        <v>14351624.5</v>
      </c>
      <c r="H36" s="21">
        <f t="shared" si="3"/>
        <v>636707.90000000037</v>
      </c>
      <c r="I36" s="73">
        <f t="shared" si="4"/>
        <v>1.0464244820854398</v>
      </c>
      <c r="J36" s="21">
        <v>14488744.4</v>
      </c>
      <c r="K36" s="21">
        <f t="shared" si="5"/>
        <v>15313542.9</v>
      </c>
      <c r="L36" s="21">
        <f t="shared" si="6"/>
        <v>824798.5</v>
      </c>
      <c r="M36" s="73">
        <f t="shared" si="7"/>
        <v>1.0569268445373361</v>
      </c>
      <c r="N36" s="21">
        <f t="shared" si="1"/>
        <v>16417327.300000001</v>
      </c>
    </row>
    <row r="37" spans="1:14" ht="12.75" x14ac:dyDescent="0.2">
      <c r="A37" s="3" t="s">
        <v>27</v>
      </c>
      <c r="B37" s="13">
        <v>1609313</v>
      </c>
      <c r="C37" s="4">
        <v>1</v>
      </c>
      <c r="D37" s="4">
        <v>1</v>
      </c>
      <c r="E37" s="21">
        <v>20907698.5</v>
      </c>
      <c r="F37" s="21">
        <v>21895804.899999999</v>
      </c>
      <c r="G37" s="21">
        <f t="shared" si="2"/>
        <v>22841301.300000001</v>
      </c>
      <c r="H37" s="21">
        <f t="shared" si="3"/>
        <v>945496.40000000224</v>
      </c>
      <c r="I37" s="73">
        <f t="shared" si="4"/>
        <v>1.0431816233437485</v>
      </c>
      <c r="J37" s="21">
        <v>23131217.600000001</v>
      </c>
      <c r="K37" s="21">
        <f t="shared" si="5"/>
        <v>24372240.699999999</v>
      </c>
      <c r="L37" s="21">
        <f t="shared" si="6"/>
        <v>1241023.0999999978</v>
      </c>
      <c r="M37" s="73">
        <f t="shared" si="7"/>
        <v>1.053651438564998</v>
      </c>
      <c r="N37" s="21">
        <f t="shared" si="1"/>
        <v>26128966.800000001</v>
      </c>
    </row>
    <row r="38" spans="1:14" ht="12.75" x14ac:dyDescent="0.2">
      <c r="A38" s="3" t="s">
        <v>28</v>
      </c>
      <c r="B38" s="13">
        <v>716197</v>
      </c>
      <c r="C38" s="4">
        <v>1.8640000000000001</v>
      </c>
      <c r="D38" s="4">
        <v>1</v>
      </c>
      <c r="E38" s="21">
        <v>17700177.600000001</v>
      </c>
      <c r="F38" s="21">
        <v>18536695.300000001</v>
      </c>
      <c r="G38" s="21">
        <f t="shared" si="2"/>
        <v>18947797.199999999</v>
      </c>
      <c r="H38" s="21">
        <f t="shared" si="3"/>
        <v>411101.89999999851</v>
      </c>
      <c r="I38" s="73">
        <f t="shared" si="4"/>
        <v>1.0221777341293408</v>
      </c>
      <c r="J38" s="21">
        <v>19582579.199999999</v>
      </c>
      <c r="K38" s="21">
        <f t="shared" si="5"/>
        <v>20217774.300000001</v>
      </c>
      <c r="L38" s="21">
        <f t="shared" si="6"/>
        <v>635195.10000000149</v>
      </c>
      <c r="M38" s="73">
        <f t="shared" si="7"/>
        <v>1.032436743572573</v>
      </c>
      <c r="N38" s="21">
        <f t="shared" si="1"/>
        <v>21675050.800000001</v>
      </c>
    </row>
    <row r="39" spans="1:14" ht="12.75" x14ac:dyDescent="0.2">
      <c r="A39" s="3" t="s">
        <v>29</v>
      </c>
      <c r="B39" s="13">
        <v>593662</v>
      </c>
      <c r="C39" s="4">
        <v>1.01</v>
      </c>
      <c r="D39" s="4">
        <v>1</v>
      </c>
      <c r="E39" s="21">
        <v>7929408.9000000004</v>
      </c>
      <c r="F39" s="21">
        <v>8304156</v>
      </c>
      <c r="G39" s="21">
        <f t="shared" si="2"/>
        <v>8510223.0999999996</v>
      </c>
      <c r="H39" s="21">
        <f t="shared" si="3"/>
        <v>206067.09999999963</v>
      </c>
      <c r="I39" s="73">
        <f t="shared" si="4"/>
        <v>1.0248149360392556</v>
      </c>
      <c r="J39" s="21">
        <v>8772696</v>
      </c>
      <c r="K39" s="21">
        <f t="shared" si="5"/>
        <v>9080621.3000000007</v>
      </c>
      <c r="L39" s="21">
        <f t="shared" si="6"/>
        <v>307925.30000000075</v>
      </c>
      <c r="M39" s="73">
        <f t="shared" si="7"/>
        <v>1.0351004183890564</v>
      </c>
      <c r="N39" s="21">
        <f t="shared" si="1"/>
        <v>9735143.1999999993</v>
      </c>
    </row>
    <row r="40" spans="1:14" ht="12.75" x14ac:dyDescent="0.2">
      <c r="A40" s="3" t="s">
        <v>30</v>
      </c>
      <c r="B40" s="13">
        <v>614247</v>
      </c>
      <c r="C40" s="4">
        <v>1</v>
      </c>
      <c r="D40" s="4">
        <v>1</v>
      </c>
      <c r="E40" s="21">
        <v>8154402.5</v>
      </c>
      <c r="F40" s="21">
        <v>8539782.9000000004</v>
      </c>
      <c r="G40" s="21">
        <f t="shared" si="2"/>
        <v>8718130.5</v>
      </c>
      <c r="H40" s="21">
        <f t="shared" si="3"/>
        <v>178347.59999999963</v>
      </c>
      <c r="I40" s="73">
        <f t="shared" si="4"/>
        <v>1.0208843248228241</v>
      </c>
      <c r="J40" s="21">
        <v>9021617.5</v>
      </c>
      <c r="K40" s="21">
        <f t="shared" si="5"/>
        <v>9302463.6999999993</v>
      </c>
      <c r="L40" s="21">
        <f t="shared" si="6"/>
        <v>280846.19999999925</v>
      </c>
      <c r="M40" s="73">
        <f t="shared" si="7"/>
        <v>1.031130359938226</v>
      </c>
      <c r="N40" s="21">
        <f t="shared" si="1"/>
        <v>9972975.6999999993</v>
      </c>
    </row>
    <row r="41" spans="1:14" ht="12.75" x14ac:dyDescent="0.2">
      <c r="A41" s="3" t="s">
        <v>31</v>
      </c>
      <c r="B41" s="13">
        <v>5869267</v>
      </c>
      <c r="C41" s="4">
        <v>1.236</v>
      </c>
      <c r="D41" s="4">
        <v>0.98</v>
      </c>
      <c r="E41" s="21">
        <v>93834656.200000003</v>
      </c>
      <c r="F41" s="21">
        <v>98269320.5</v>
      </c>
      <c r="G41" s="21">
        <f t="shared" si="2"/>
        <v>100904082</v>
      </c>
      <c r="H41" s="21">
        <f t="shared" si="3"/>
        <v>2634761.5</v>
      </c>
      <c r="I41" s="73">
        <f t="shared" si="4"/>
        <v>1.0268116385316819</v>
      </c>
      <c r="J41" s="21">
        <v>103813906.5</v>
      </c>
      <c r="K41" s="21">
        <f t="shared" si="5"/>
        <v>107667183.5</v>
      </c>
      <c r="L41" s="21">
        <f t="shared" si="6"/>
        <v>3853277</v>
      </c>
      <c r="M41" s="73">
        <f t="shared" si="7"/>
        <v>1.0371171563609352</v>
      </c>
      <c r="N41" s="21">
        <f t="shared" si="1"/>
        <v>115427723.5</v>
      </c>
    </row>
    <row r="42" spans="1:14" ht="12.75" x14ac:dyDescent="0.2">
      <c r="A42" s="3" t="s">
        <v>32</v>
      </c>
      <c r="B42" s="13">
        <v>43228</v>
      </c>
      <c r="C42" s="4">
        <v>2.96</v>
      </c>
      <c r="D42" s="4">
        <v>1</v>
      </c>
      <c r="E42" s="21">
        <v>1687020.1</v>
      </c>
      <c r="F42" s="21">
        <v>1766749.4</v>
      </c>
      <c r="G42" s="21">
        <f t="shared" si="2"/>
        <v>1816089.2</v>
      </c>
      <c r="H42" s="21">
        <f t="shared" si="3"/>
        <v>49339.800000000047</v>
      </c>
      <c r="I42" s="73">
        <f t="shared" si="4"/>
        <v>1.0279268808581454</v>
      </c>
      <c r="J42" s="21">
        <v>1866433.5</v>
      </c>
      <c r="K42" s="21">
        <f t="shared" si="5"/>
        <v>1937812.7</v>
      </c>
      <c r="L42" s="21">
        <f t="shared" si="6"/>
        <v>71379.199999999953</v>
      </c>
      <c r="M42" s="73">
        <f t="shared" si="7"/>
        <v>1.0382436341825196</v>
      </c>
      <c r="N42" s="21">
        <f t="shared" si="1"/>
        <v>2077488.2</v>
      </c>
    </row>
    <row r="43" spans="1:14" ht="12.75" x14ac:dyDescent="0.2">
      <c r="A43" s="19" t="s">
        <v>33</v>
      </c>
      <c r="B43" s="24"/>
      <c r="C43" s="23"/>
      <c r="D43" s="23"/>
      <c r="E43" s="23"/>
      <c r="F43" s="23"/>
      <c r="G43" s="23"/>
      <c r="H43" s="23">
        <f t="shared" si="3"/>
        <v>0</v>
      </c>
      <c r="I43" s="23"/>
      <c r="J43" s="23"/>
      <c r="K43" s="23"/>
      <c r="L43" s="23">
        <f t="shared" si="6"/>
        <v>0</v>
      </c>
      <c r="M43" s="23"/>
      <c r="N43" s="23">
        <f t="shared" si="1"/>
        <v>0</v>
      </c>
    </row>
    <row r="44" spans="1:14" ht="12.75" x14ac:dyDescent="0.2">
      <c r="A44" s="3" t="s">
        <v>34</v>
      </c>
      <c r="B44" s="13">
        <v>409342</v>
      </c>
      <c r="C44" s="4">
        <v>1</v>
      </c>
      <c r="D44" s="4">
        <v>1</v>
      </c>
      <c r="E44" s="21">
        <v>5391142.7999999998</v>
      </c>
      <c r="F44" s="21">
        <v>5645930.4000000004</v>
      </c>
      <c r="G44" s="21">
        <f t="shared" si="2"/>
        <v>5809872.9000000004</v>
      </c>
      <c r="H44" s="21">
        <f t="shared" si="3"/>
        <v>163942.5</v>
      </c>
      <c r="I44" s="73">
        <f t="shared" si="4"/>
        <v>1.0290372867508251</v>
      </c>
      <c r="J44" s="21">
        <v>5964487.0999999996</v>
      </c>
      <c r="K44" s="21">
        <f t="shared" si="5"/>
        <v>6199279.9000000004</v>
      </c>
      <c r="L44" s="21">
        <f t="shared" si="6"/>
        <v>234792.80000000075</v>
      </c>
      <c r="M44" s="73">
        <f t="shared" si="7"/>
        <v>1.0393651283108654</v>
      </c>
      <c r="N44" s="21">
        <f t="shared" si="1"/>
        <v>6646117.5999999996</v>
      </c>
    </row>
    <row r="45" spans="1:14" ht="12.75" x14ac:dyDescent="0.2">
      <c r="A45" s="3" t="s">
        <v>35</v>
      </c>
      <c r="B45" s="13">
        <v>248050</v>
      </c>
      <c r="C45" s="4">
        <v>1.0489999999999999</v>
      </c>
      <c r="D45" s="4">
        <v>1</v>
      </c>
      <c r="E45" s="21">
        <v>3514251.2</v>
      </c>
      <c r="F45" s="21">
        <v>3680336.1</v>
      </c>
      <c r="G45" s="21">
        <f t="shared" si="2"/>
        <v>3693133.8</v>
      </c>
      <c r="H45" s="21">
        <f t="shared" si="3"/>
        <v>12797.699999999721</v>
      </c>
      <c r="I45" s="73">
        <f t="shared" si="4"/>
        <v>1.003477318280795</v>
      </c>
      <c r="J45" s="21">
        <v>3887989.4</v>
      </c>
      <c r="K45" s="21">
        <f t="shared" si="5"/>
        <v>3940666.3</v>
      </c>
      <c r="L45" s="21">
        <f t="shared" si="6"/>
        <v>52676.899999999907</v>
      </c>
      <c r="M45" s="73">
        <f t="shared" si="7"/>
        <v>1.0135486223290628</v>
      </c>
      <c r="N45" s="21">
        <f t="shared" ref="N45:N76" si="8">ROUND($B45*C45*D45*$N$8/1000,1)</f>
        <v>4224705.5</v>
      </c>
    </row>
    <row r="46" spans="1:14" ht="12.75" x14ac:dyDescent="0.2">
      <c r="A46" s="3" t="s">
        <v>91</v>
      </c>
      <c r="B46" s="13">
        <v>1871301</v>
      </c>
      <c r="C46" s="4">
        <v>1</v>
      </c>
      <c r="D46" s="4">
        <v>1</v>
      </c>
      <c r="E46" s="21">
        <v>24398010.600000001</v>
      </c>
      <c r="F46" s="21">
        <v>25551070.600000001</v>
      </c>
      <c r="G46" s="21">
        <f t="shared" si="2"/>
        <v>26559749.399999999</v>
      </c>
      <c r="H46" s="21">
        <f t="shared" si="3"/>
        <v>1008678.799999997</v>
      </c>
      <c r="I46" s="73">
        <f t="shared" si="4"/>
        <v>1.0394769681392528</v>
      </c>
      <c r="J46" s="21">
        <v>26992722</v>
      </c>
      <c r="K46" s="21">
        <f t="shared" si="5"/>
        <v>28339918</v>
      </c>
      <c r="L46" s="21">
        <f t="shared" si="6"/>
        <v>1347196</v>
      </c>
      <c r="M46" s="73">
        <f t="shared" si="7"/>
        <v>1.0499096015585239</v>
      </c>
      <c r="N46" s="21">
        <f t="shared" si="8"/>
        <v>30382630.199999999</v>
      </c>
    </row>
    <row r="47" spans="1:14" ht="12.75" x14ac:dyDescent="0.2">
      <c r="A47" s="3" t="s">
        <v>36</v>
      </c>
      <c r="B47" s="13">
        <v>5679482</v>
      </c>
      <c r="C47" s="4">
        <v>1</v>
      </c>
      <c r="D47" s="4">
        <v>1</v>
      </c>
      <c r="E47" s="21">
        <v>73199014.700000003</v>
      </c>
      <c r="F47" s="21">
        <v>76658430.200000003</v>
      </c>
      <c r="G47" s="21">
        <f t="shared" si="2"/>
        <v>80610023.900000006</v>
      </c>
      <c r="H47" s="21">
        <f t="shared" si="3"/>
        <v>3951593.700000003</v>
      </c>
      <c r="I47" s="73">
        <f t="shared" si="4"/>
        <v>1.0515480644423632</v>
      </c>
      <c r="J47" s="21">
        <v>80983679</v>
      </c>
      <c r="K47" s="21">
        <f t="shared" si="5"/>
        <v>86012915.099999994</v>
      </c>
      <c r="L47" s="21">
        <f t="shared" si="6"/>
        <v>5029236.099999994</v>
      </c>
      <c r="M47" s="73">
        <f t="shared" si="7"/>
        <v>1.0621018477068693</v>
      </c>
      <c r="N47" s="21">
        <f t="shared" si="8"/>
        <v>92212637.700000003</v>
      </c>
    </row>
    <row r="48" spans="1:14" ht="12.75" x14ac:dyDescent="0.2">
      <c r="A48" s="3" t="s">
        <v>37</v>
      </c>
      <c r="B48" s="13">
        <v>954651</v>
      </c>
      <c r="C48" s="4">
        <v>1</v>
      </c>
      <c r="D48" s="4">
        <v>1</v>
      </c>
      <c r="E48" s="21">
        <v>12592363.800000001</v>
      </c>
      <c r="F48" s="21">
        <v>13187484.1</v>
      </c>
      <c r="G48" s="21">
        <f t="shared" si="2"/>
        <v>13549552.6</v>
      </c>
      <c r="H48" s="21">
        <f t="shared" si="3"/>
        <v>362068.5</v>
      </c>
      <c r="I48" s="73">
        <f t="shared" si="4"/>
        <v>1.0274554643823228</v>
      </c>
      <c r="J48" s="21">
        <v>13931552.9</v>
      </c>
      <c r="K48" s="21">
        <f t="shared" si="5"/>
        <v>14457712.1</v>
      </c>
      <c r="L48" s="21">
        <f t="shared" si="6"/>
        <v>526159.19999999925</v>
      </c>
      <c r="M48" s="73">
        <f t="shared" si="7"/>
        <v>1.0377674480208161</v>
      </c>
      <c r="N48" s="21">
        <f t="shared" si="8"/>
        <v>15499809.1</v>
      </c>
    </row>
    <row r="49" spans="1:14" ht="12.75" x14ac:dyDescent="0.2">
      <c r="A49" s="3" t="s">
        <v>38</v>
      </c>
      <c r="B49" s="13">
        <v>2391123</v>
      </c>
      <c r="C49" s="4">
        <v>1</v>
      </c>
      <c r="D49" s="4">
        <v>1</v>
      </c>
      <c r="E49" s="21">
        <v>31798314.100000001</v>
      </c>
      <c r="F49" s="21">
        <v>33301115.399999999</v>
      </c>
      <c r="G49" s="21">
        <f t="shared" si="2"/>
        <v>33937687</v>
      </c>
      <c r="H49" s="21">
        <f t="shared" si="3"/>
        <v>636571.60000000149</v>
      </c>
      <c r="I49" s="73">
        <f t="shared" si="4"/>
        <v>1.0191156239769674</v>
      </c>
      <c r="J49" s="21">
        <v>35180042.600000001</v>
      </c>
      <c r="K49" s="21">
        <f t="shared" si="5"/>
        <v>36212362.299999997</v>
      </c>
      <c r="L49" s="21">
        <f t="shared" si="6"/>
        <v>1032319.6999999955</v>
      </c>
      <c r="M49" s="73">
        <f t="shared" si="7"/>
        <v>1.0293439013629846</v>
      </c>
      <c r="N49" s="21">
        <f t="shared" si="8"/>
        <v>38822512.100000001</v>
      </c>
    </row>
    <row r="50" spans="1:14" ht="12.75" x14ac:dyDescent="0.2">
      <c r="A50" s="3" t="s">
        <v>39</v>
      </c>
      <c r="B50" s="13">
        <v>4039974</v>
      </c>
      <c r="C50" s="4">
        <v>1.0009999999999999</v>
      </c>
      <c r="D50" s="4">
        <v>1</v>
      </c>
      <c r="E50" s="21">
        <v>52827122.600000001</v>
      </c>
      <c r="F50" s="21">
        <v>55323754</v>
      </c>
      <c r="G50" s="21">
        <f t="shared" si="2"/>
        <v>57397499.100000001</v>
      </c>
      <c r="H50" s="21">
        <f t="shared" si="3"/>
        <v>2073745.1000000015</v>
      </c>
      <c r="I50" s="73">
        <f t="shared" si="4"/>
        <v>1.0374838102996409</v>
      </c>
      <c r="J50" s="21">
        <v>58445250.200000003</v>
      </c>
      <c r="K50" s="21">
        <f t="shared" si="5"/>
        <v>61244569.600000001</v>
      </c>
      <c r="L50" s="21">
        <f t="shared" si="6"/>
        <v>2799319.3999999985</v>
      </c>
      <c r="M50" s="73">
        <f t="shared" si="7"/>
        <v>1.0478964396665376</v>
      </c>
      <c r="N50" s="21">
        <f t="shared" si="8"/>
        <v>65659015.299999997</v>
      </c>
    </row>
    <row r="51" spans="1:14" ht="12.75" x14ac:dyDescent="0.2">
      <c r="A51" s="3" t="s">
        <v>92</v>
      </c>
      <c r="B51" s="13">
        <v>449744</v>
      </c>
      <c r="C51" s="4">
        <v>1</v>
      </c>
      <c r="D51" s="4">
        <v>1</v>
      </c>
      <c r="E51" s="21">
        <v>5742394.7000000002</v>
      </c>
      <c r="F51" s="21">
        <v>6013782.7000000002</v>
      </c>
      <c r="G51" s="21">
        <f t="shared" si="2"/>
        <v>6383306.5</v>
      </c>
      <c r="H51" s="21">
        <f t="shared" si="3"/>
        <v>369523.79999999981</v>
      </c>
      <c r="I51" s="73">
        <f t="shared" si="4"/>
        <v>1.0614461510223838</v>
      </c>
      <c r="J51" s="21">
        <v>6353094.4000000004</v>
      </c>
      <c r="K51" s="21">
        <f t="shared" si="5"/>
        <v>6811148</v>
      </c>
      <c r="L51" s="21">
        <f t="shared" si="6"/>
        <v>458053.59999999963</v>
      </c>
      <c r="M51" s="73">
        <f t="shared" si="7"/>
        <v>1.0720992907015516</v>
      </c>
      <c r="N51" s="21">
        <f t="shared" si="8"/>
        <v>7302088.5999999996</v>
      </c>
    </row>
    <row r="52" spans="1:14" ht="12.75" x14ac:dyDescent="0.2">
      <c r="A52" s="19" t="s">
        <v>40</v>
      </c>
      <c r="B52" s="24"/>
      <c r="C52" s="23"/>
      <c r="D52" s="23"/>
      <c r="E52" s="23"/>
      <c r="F52" s="23"/>
      <c r="G52" s="23"/>
      <c r="H52" s="23">
        <f t="shared" si="3"/>
        <v>0</v>
      </c>
      <c r="I52" s="23"/>
      <c r="J52" s="23"/>
      <c r="K52" s="23"/>
      <c r="L52" s="23">
        <f t="shared" si="6"/>
        <v>0</v>
      </c>
      <c r="M52" s="23"/>
      <c r="N52" s="23">
        <f t="shared" si="8"/>
        <v>0</v>
      </c>
    </row>
    <row r="53" spans="1:14" ht="12.75" x14ac:dyDescent="0.2">
      <c r="A53" s="3" t="s">
        <v>41</v>
      </c>
      <c r="B53" s="13">
        <v>2633343</v>
      </c>
      <c r="C53" s="4">
        <v>1.006</v>
      </c>
      <c r="D53" s="4">
        <v>1</v>
      </c>
      <c r="E53" s="21">
        <v>34558482.700000003</v>
      </c>
      <c r="F53" s="21">
        <v>36191730.700000003</v>
      </c>
      <c r="G53" s="21">
        <f t="shared" si="2"/>
        <v>37599817.299999997</v>
      </c>
      <c r="H53" s="21">
        <f t="shared" si="3"/>
        <v>1408086.599999994</v>
      </c>
      <c r="I53" s="73">
        <f t="shared" si="4"/>
        <v>1.0389063074013201</v>
      </c>
      <c r="J53" s="21">
        <v>38233753.200000003</v>
      </c>
      <c r="K53" s="21">
        <f t="shared" si="5"/>
        <v>40119947</v>
      </c>
      <c r="L53" s="21">
        <f t="shared" si="6"/>
        <v>1886193.799999997</v>
      </c>
      <c r="M53" s="73">
        <f t="shared" si="7"/>
        <v>1.0493332106354654</v>
      </c>
      <c r="N53" s="21">
        <f t="shared" si="8"/>
        <v>43011751.600000001</v>
      </c>
    </row>
    <row r="54" spans="1:14" ht="12.75" x14ac:dyDescent="0.2">
      <c r="A54" s="3" t="s">
        <v>42</v>
      </c>
      <c r="B54" s="13">
        <v>445927</v>
      </c>
      <c r="C54" s="4">
        <v>1</v>
      </c>
      <c r="D54" s="4">
        <v>1</v>
      </c>
      <c r="E54" s="21">
        <v>5817897.5</v>
      </c>
      <c r="F54" s="21">
        <v>6092853.7000000002</v>
      </c>
      <c r="G54" s="21">
        <f t="shared" si="2"/>
        <v>6329131.0999999996</v>
      </c>
      <c r="H54" s="21">
        <f t="shared" si="3"/>
        <v>236277.39999999944</v>
      </c>
      <c r="I54" s="73">
        <f t="shared" si="4"/>
        <v>1.0387794310570759</v>
      </c>
      <c r="J54" s="21">
        <v>6436626.7999999998</v>
      </c>
      <c r="K54" s="21">
        <f t="shared" si="5"/>
        <v>6753341.5</v>
      </c>
      <c r="L54" s="21">
        <f t="shared" si="6"/>
        <v>316714.70000000019</v>
      </c>
      <c r="M54" s="73">
        <f t="shared" si="7"/>
        <v>1.0492050743100407</v>
      </c>
      <c r="N54" s="21">
        <f t="shared" si="8"/>
        <v>7240115.4000000004</v>
      </c>
    </row>
    <row r="55" spans="1:14" ht="12.75" x14ac:dyDescent="0.2">
      <c r="A55" s="5" t="s">
        <v>43</v>
      </c>
      <c r="B55" s="13">
        <v>738888</v>
      </c>
      <c r="C55" s="4">
        <v>1</v>
      </c>
      <c r="D55" s="4">
        <v>1</v>
      </c>
      <c r="E55" s="21">
        <v>9730295.3000000007</v>
      </c>
      <c r="F55" s="21">
        <v>10190153</v>
      </c>
      <c r="G55" s="21">
        <f t="shared" si="2"/>
        <v>10487185.199999999</v>
      </c>
      <c r="H55" s="21">
        <f t="shared" si="3"/>
        <v>297032.19999999925</v>
      </c>
      <c r="I55" s="73">
        <f t="shared" si="4"/>
        <v>1.0291489440835677</v>
      </c>
      <c r="J55" s="21">
        <v>10765105.4</v>
      </c>
      <c r="K55" s="21">
        <f t="shared" si="5"/>
        <v>11190089.300000001</v>
      </c>
      <c r="L55" s="21">
        <f t="shared" si="6"/>
        <v>424983.90000000037</v>
      </c>
      <c r="M55" s="73">
        <f t="shared" si="7"/>
        <v>1.0394779135186174</v>
      </c>
      <c r="N55" s="21">
        <f t="shared" si="8"/>
        <v>11996659.5</v>
      </c>
    </row>
    <row r="56" spans="1:14" ht="12.75" x14ac:dyDescent="0.2">
      <c r="A56" s="5" t="s">
        <v>44</v>
      </c>
      <c r="B56" s="13">
        <v>406475</v>
      </c>
      <c r="C56" s="4">
        <v>1.0169999999999999</v>
      </c>
      <c r="D56" s="4">
        <v>1</v>
      </c>
      <c r="E56" s="21">
        <v>5467200.2000000002</v>
      </c>
      <c r="F56" s="21">
        <v>5725582.2999999998</v>
      </c>
      <c r="G56" s="21">
        <f t="shared" si="2"/>
        <v>5867257</v>
      </c>
      <c r="H56" s="21">
        <f t="shared" si="3"/>
        <v>141674.70000000019</v>
      </c>
      <c r="I56" s="73">
        <f t="shared" si="4"/>
        <v>1.0247441557167032</v>
      </c>
      <c r="J56" s="21">
        <v>6048633.0999999996</v>
      </c>
      <c r="K56" s="21">
        <f t="shared" si="5"/>
        <v>6260510.2999999998</v>
      </c>
      <c r="L56" s="21">
        <f t="shared" si="6"/>
        <v>211877.20000000019</v>
      </c>
      <c r="M56" s="73">
        <f t="shared" si="7"/>
        <v>1.0350289390176435</v>
      </c>
      <c r="N56" s="21">
        <f t="shared" si="8"/>
        <v>6711761.4000000004</v>
      </c>
    </row>
    <row r="57" spans="1:14" ht="12.75" x14ac:dyDescent="0.2">
      <c r="A57" s="5" t="s">
        <v>45</v>
      </c>
      <c r="B57" s="13">
        <v>679679</v>
      </c>
      <c r="C57" s="4">
        <v>1.0189999999999999</v>
      </c>
      <c r="D57" s="4">
        <v>1</v>
      </c>
      <c r="E57" s="21">
        <v>9072925.3000000007</v>
      </c>
      <c r="F57" s="21">
        <v>9501715.4000000004</v>
      </c>
      <c r="G57" s="21">
        <f t="shared" si="2"/>
        <v>9830109.5999999996</v>
      </c>
      <c r="H57" s="21">
        <f t="shared" si="3"/>
        <v>328394.19999999925</v>
      </c>
      <c r="I57" s="73">
        <f t="shared" si="4"/>
        <v>1.0345615697982282</v>
      </c>
      <c r="J57" s="21">
        <v>10037824.5</v>
      </c>
      <c r="K57" s="21">
        <f t="shared" si="5"/>
        <v>10488973.199999999</v>
      </c>
      <c r="L57" s="21">
        <f t="shared" si="6"/>
        <v>451148.69999999925</v>
      </c>
      <c r="M57" s="73">
        <f t="shared" si="7"/>
        <v>1.044944868282963</v>
      </c>
      <c r="N57" s="21">
        <f t="shared" si="8"/>
        <v>11245007.6</v>
      </c>
    </row>
    <row r="58" spans="1:14" ht="12.75" x14ac:dyDescent="0.2">
      <c r="A58" s="3" t="s">
        <v>46</v>
      </c>
      <c r="B58" s="13">
        <v>1441156</v>
      </c>
      <c r="C58" s="4">
        <v>1</v>
      </c>
      <c r="D58" s="4">
        <v>1</v>
      </c>
      <c r="E58" s="21">
        <v>18715084.199999999</v>
      </c>
      <c r="F58" s="21">
        <v>19599566.800000001</v>
      </c>
      <c r="G58" s="21">
        <f t="shared" si="2"/>
        <v>20454615.300000001</v>
      </c>
      <c r="H58" s="21">
        <f t="shared" si="3"/>
        <v>855048.5</v>
      </c>
      <c r="I58" s="73">
        <f t="shared" si="4"/>
        <v>1.0436258876905382</v>
      </c>
      <c r="J58" s="21">
        <v>20705420.399999999</v>
      </c>
      <c r="K58" s="21">
        <f t="shared" si="5"/>
        <v>21825587</v>
      </c>
      <c r="L58" s="21">
        <f t="shared" si="6"/>
        <v>1120166.6000000015</v>
      </c>
      <c r="M58" s="73">
        <f t="shared" si="7"/>
        <v>1.0541001621005484</v>
      </c>
      <c r="N58" s="21">
        <f t="shared" si="8"/>
        <v>23398752.899999999</v>
      </c>
    </row>
    <row r="59" spans="1:14" ht="12.75" x14ac:dyDescent="0.2">
      <c r="A59" s="3" t="s">
        <v>47</v>
      </c>
      <c r="B59" s="13">
        <v>2687635</v>
      </c>
      <c r="C59" s="4">
        <v>1.0029999999999999</v>
      </c>
      <c r="D59" s="4">
        <v>1</v>
      </c>
      <c r="E59" s="21">
        <v>35374461.100000001</v>
      </c>
      <c r="F59" s="21">
        <v>37046272.700000003</v>
      </c>
      <c r="G59" s="21">
        <f t="shared" si="2"/>
        <v>38260579.5</v>
      </c>
      <c r="H59" s="21">
        <f t="shared" si="3"/>
        <v>1214306.799999997</v>
      </c>
      <c r="I59" s="73">
        <f t="shared" si="4"/>
        <v>1.0327781099554449</v>
      </c>
      <c r="J59" s="21">
        <v>39136510.5</v>
      </c>
      <c r="K59" s="21">
        <f t="shared" si="5"/>
        <v>40824996.899999999</v>
      </c>
      <c r="L59" s="21">
        <f t="shared" si="6"/>
        <v>1688486.3999999985</v>
      </c>
      <c r="M59" s="73">
        <f t="shared" si="7"/>
        <v>1.0431435091792356</v>
      </c>
      <c r="N59" s="21">
        <f t="shared" si="8"/>
        <v>43767620.799999997</v>
      </c>
    </row>
    <row r="60" spans="1:14" ht="12.75" x14ac:dyDescent="0.2">
      <c r="A60" s="19" t="s">
        <v>48</v>
      </c>
      <c r="B60" s="24"/>
      <c r="C60" s="23"/>
      <c r="D60" s="23"/>
      <c r="E60" s="23"/>
      <c r="F60" s="23"/>
      <c r="G60" s="23"/>
      <c r="H60" s="23">
        <f t="shared" si="3"/>
        <v>0</v>
      </c>
      <c r="I60" s="23"/>
      <c r="J60" s="23"/>
      <c r="K60" s="23"/>
      <c r="L60" s="23">
        <f t="shared" si="6"/>
        <v>0</v>
      </c>
      <c r="M60" s="23"/>
      <c r="N60" s="23">
        <f t="shared" si="8"/>
        <v>0</v>
      </c>
    </row>
    <row r="61" spans="1:14" ht="12.75" x14ac:dyDescent="0.2">
      <c r="A61" s="3" t="s">
        <v>49</v>
      </c>
      <c r="B61" s="13">
        <v>3961764</v>
      </c>
      <c r="C61" s="4">
        <v>1.109</v>
      </c>
      <c r="D61" s="4">
        <v>1</v>
      </c>
      <c r="E61" s="21">
        <v>58036264.700000003</v>
      </c>
      <c r="F61" s="21">
        <v>60779082.399999999</v>
      </c>
      <c r="G61" s="21">
        <f t="shared" si="2"/>
        <v>62359190.700000003</v>
      </c>
      <c r="H61" s="21">
        <f t="shared" si="3"/>
        <v>1580108.3000000045</v>
      </c>
      <c r="I61" s="73">
        <f t="shared" si="4"/>
        <v>1.0259975675447184</v>
      </c>
      <c r="J61" s="21">
        <v>64208381.100000001</v>
      </c>
      <c r="K61" s="21">
        <f t="shared" si="5"/>
        <v>66538818.799999997</v>
      </c>
      <c r="L61" s="21">
        <f t="shared" si="6"/>
        <v>2330437.6999999955</v>
      </c>
      <c r="M61" s="73">
        <f t="shared" si="7"/>
        <v>1.0362949144656133</v>
      </c>
      <c r="N61" s="21">
        <f t="shared" si="8"/>
        <v>71334868.5</v>
      </c>
    </row>
    <row r="62" spans="1:14" ht="12.75" x14ac:dyDescent="0.2">
      <c r="A62" s="3" t="s">
        <v>50</v>
      </c>
      <c r="B62" s="13">
        <v>662974</v>
      </c>
      <c r="C62" s="4">
        <v>1</v>
      </c>
      <c r="D62" s="4">
        <v>1</v>
      </c>
      <c r="E62" s="21">
        <v>8764623.8000000007</v>
      </c>
      <c r="F62" s="21">
        <v>9178843.5</v>
      </c>
      <c r="G62" s="21">
        <f t="shared" si="2"/>
        <v>9409722.5999999996</v>
      </c>
      <c r="H62" s="21">
        <f t="shared" si="3"/>
        <v>230879.09999999963</v>
      </c>
      <c r="I62" s="73">
        <f t="shared" si="4"/>
        <v>1.0251533975930627</v>
      </c>
      <c r="J62" s="21">
        <v>9696735.4000000004</v>
      </c>
      <c r="K62" s="21">
        <f t="shared" si="5"/>
        <v>10040409.699999999</v>
      </c>
      <c r="L62" s="21">
        <f t="shared" si="6"/>
        <v>343674.29999999888</v>
      </c>
      <c r="M62" s="73">
        <f t="shared" si="7"/>
        <v>1.035442268539162</v>
      </c>
      <c r="N62" s="21">
        <f t="shared" si="8"/>
        <v>10764112.199999999</v>
      </c>
    </row>
    <row r="63" spans="1:14" ht="12.75" x14ac:dyDescent="0.2">
      <c r="A63" s="3" t="s">
        <v>51</v>
      </c>
      <c r="B63" s="13">
        <v>735723</v>
      </c>
      <c r="C63" s="4">
        <v>1</v>
      </c>
      <c r="D63" s="4">
        <v>1</v>
      </c>
      <c r="E63" s="21">
        <v>9809146.1999999993</v>
      </c>
      <c r="F63" s="21">
        <v>10272730.5</v>
      </c>
      <c r="G63" s="21">
        <f t="shared" si="2"/>
        <v>10442263.699999999</v>
      </c>
      <c r="H63" s="21">
        <f t="shared" si="3"/>
        <v>169533.19999999925</v>
      </c>
      <c r="I63" s="73">
        <f t="shared" si="4"/>
        <v>1.016503226673765</v>
      </c>
      <c r="J63" s="21">
        <v>10852342</v>
      </c>
      <c r="K63" s="21">
        <f t="shared" si="5"/>
        <v>11142157</v>
      </c>
      <c r="L63" s="21">
        <f t="shared" si="6"/>
        <v>289815</v>
      </c>
      <c r="M63" s="73">
        <f t="shared" si="7"/>
        <v>1.0267052955021136</v>
      </c>
      <c r="N63" s="21">
        <f t="shared" si="8"/>
        <v>11945272.199999999</v>
      </c>
    </row>
    <row r="64" spans="1:14" ht="12.75" x14ac:dyDescent="0.2">
      <c r="A64" s="3" t="s">
        <v>52</v>
      </c>
      <c r="B64" s="13">
        <v>3802326</v>
      </c>
      <c r="C64" s="4">
        <v>1</v>
      </c>
      <c r="D64" s="4">
        <v>1</v>
      </c>
      <c r="E64" s="21">
        <v>49727596.799999997</v>
      </c>
      <c r="F64" s="21">
        <v>52077743.399999999</v>
      </c>
      <c r="G64" s="21">
        <f t="shared" si="2"/>
        <v>53967173.399999999</v>
      </c>
      <c r="H64" s="21">
        <f t="shared" si="3"/>
        <v>1889430</v>
      </c>
      <c r="I64" s="73">
        <f t="shared" si="4"/>
        <v>1.0362809499153529</v>
      </c>
      <c r="J64" s="21">
        <v>55016092.100000001</v>
      </c>
      <c r="K64" s="21">
        <f t="shared" si="5"/>
        <v>57584326.100000001</v>
      </c>
      <c r="L64" s="21">
        <f t="shared" si="6"/>
        <v>2568234</v>
      </c>
      <c r="M64" s="73">
        <f t="shared" si="7"/>
        <v>1.0466815053917651</v>
      </c>
      <c r="N64" s="21">
        <f t="shared" si="8"/>
        <v>61734945.200000003</v>
      </c>
    </row>
    <row r="65" spans="1:14" ht="12.75" x14ac:dyDescent="0.2">
      <c r="A65" s="3" t="s">
        <v>53</v>
      </c>
      <c r="B65" s="13">
        <v>1505870</v>
      </c>
      <c r="C65" s="4">
        <v>1.105</v>
      </c>
      <c r="D65" s="4">
        <v>1</v>
      </c>
      <c r="E65" s="21">
        <v>21931713</v>
      </c>
      <c r="F65" s="21">
        <v>22968214.800000001</v>
      </c>
      <c r="G65" s="21">
        <f t="shared" si="2"/>
        <v>23617291.100000001</v>
      </c>
      <c r="H65" s="21">
        <f t="shared" si="3"/>
        <v>649076.30000000075</v>
      </c>
      <c r="I65" s="73">
        <f t="shared" si="4"/>
        <v>1.0282597627047618</v>
      </c>
      <c r="J65" s="21">
        <v>24264135.399999999</v>
      </c>
      <c r="K65" s="21">
        <f t="shared" si="5"/>
        <v>25200241.300000001</v>
      </c>
      <c r="L65" s="21">
        <f t="shared" si="6"/>
        <v>936105.90000000224</v>
      </c>
      <c r="M65" s="73">
        <f t="shared" si="7"/>
        <v>1.0385798168600726</v>
      </c>
      <c r="N65" s="21">
        <f t="shared" si="8"/>
        <v>27016648.800000001</v>
      </c>
    </row>
    <row r="66" spans="1:14" ht="12.75" x14ac:dyDescent="0.2">
      <c r="A66" s="3" t="s">
        <v>54</v>
      </c>
      <c r="B66" s="13">
        <v>1217940</v>
      </c>
      <c r="C66" s="4">
        <v>1</v>
      </c>
      <c r="D66" s="4">
        <v>1</v>
      </c>
      <c r="E66" s="21">
        <v>16075208.1</v>
      </c>
      <c r="F66" s="21">
        <v>16834929</v>
      </c>
      <c r="G66" s="21">
        <f t="shared" si="2"/>
        <v>17286466</v>
      </c>
      <c r="H66" s="21">
        <f t="shared" si="3"/>
        <v>451537</v>
      </c>
      <c r="I66" s="73">
        <f t="shared" si="4"/>
        <v>1.0268214377381693</v>
      </c>
      <c r="J66" s="21">
        <v>17784795.199999999</v>
      </c>
      <c r="K66" s="21">
        <f t="shared" si="5"/>
        <v>18445092.300000001</v>
      </c>
      <c r="L66" s="21">
        <f t="shared" si="6"/>
        <v>660297.10000000149</v>
      </c>
      <c r="M66" s="73">
        <f t="shared" si="7"/>
        <v>1.0371270567119042</v>
      </c>
      <c r="N66" s="21">
        <f t="shared" si="8"/>
        <v>19774595.600000001</v>
      </c>
    </row>
    <row r="67" spans="1:14" ht="12.75" x14ac:dyDescent="0.2">
      <c r="A67" s="3" t="s">
        <v>55</v>
      </c>
      <c r="B67" s="13">
        <v>2617845</v>
      </c>
      <c r="C67" s="4">
        <v>1.109</v>
      </c>
      <c r="D67" s="4">
        <v>1</v>
      </c>
      <c r="E67" s="21">
        <v>38282052.899999999</v>
      </c>
      <c r="F67" s="21">
        <v>40091278.399999999</v>
      </c>
      <c r="G67" s="21">
        <f t="shared" si="2"/>
        <v>41205557.799999997</v>
      </c>
      <c r="H67" s="21">
        <f t="shared" si="3"/>
        <v>1114279.3999999985</v>
      </c>
      <c r="I67" s="73">
        <f t="shared" si="4"/>
        <v>1.0277935612050724</v>
      </c>
      <c r="J67" s="21">
        <v>42353322.5</v>
      </c>
      <c r="K67" s="21">
        <f t="shared" si="5"/>
        <v>43967362.5</v>
      </c>
      <c r="L67" s="21">
        <f t="shared" si="6"/>
        <v>1614040</v>
      </c>
      <c r="M67" s="73">
        <f t="shared" si="7"/>
        <v>1.0381089346650432</v>
      </c>
      <c r="N67" s="21">
        <f t="shared" si="8"/>
        <v>47136484.899999999</v>
      </c>
    </row>
    <row r="68" spans="1:14" ht="12.75" x14ac:dyDescent="0.2">
      <c r="A68" s="3" t="s">
        <v>56</v>
      </c>
      <c r="B68" s="13">
        <v>1291370</v>
      </c>
      <c r="C68" s="4">
        <v>1.07</v>
      </c>
      <c r="D68" s="4">
        <v>1</v>
      </c>
      <c r="E68" s="21">
        <v>18306598.199999999</v>
      </c>
      <c r="F68" s="21">
        <v>19171775.600000001</v>
      </c>
      <c r="G68" s="21">
        <f t="shared" si="2"/>
        <v>19611679.800000001</v>
      </c>
      <c r="H68" s="21">
        <f t="shared" si="3"/>
        <v>439904.19999999925</v>
      </c>
      <c r="I68" s="73">
        <f t="shared" si="4"/>
        <v>1.0229454073101085</v>
      </c>
      <c r="J68" s="21">
        <v>20253492.199999999</v>
      </c>
      <c r="K68" s="21">
        <f t="shared" si="5"/>
        <v>20926153.699999999</v>
      </c>
      <c r="L68" s="21">
        <f t="shared" si="6"/>
        <v>672661.5</v>
      </c>
      <c r="M68" s="73">
        <f t="shared" si="7"/>
        <v>1.033212124277511</v>
      </c>
      <c r="N68" s="21">
        <f t="shared" si="8"/>
        <v>22434489.300000001</v>
      </c>
    </row>
    <row r="69" spans="1:14" ht="12.75" x14ac:dyDescent="0.2">
      <c r="A69" s="3" t="s">
        <v>57</v>
      </c>
      <c r="B69" s="13">
        <v>3154665</v>
      </c>
      <c r="C69" s="4">
        <v>1.004</v>
      </c>
      <c r="D69" s="4">
        <v>1</v>
      </c>
      <c r="E69" s="21">
        <v>41805036.600000001</v>
      </c>
      <c r="F69" s="21">
        <v>43780759.799999997</v>
      </c>
      <c r="G69" s="21">
        <f t="shared" si="2"/>
        <v>44953890.399999999</v>
      </c>
      <c r="H69" s="21">
        <f t="shared" si="3"/>
        <v>1173130.6000000015</v>
      </c>
      <c r="I69" s="73">
        <f t="shared" si="4"/>
        <v>1.0267955742513175</v>
      </c>
      <c r="J69" s="21">
        <v>46250973.100000001</v>
      </c>
      <c r="K69" s="21">
        <f t="shared" si="5"/>
        <v>47966927.399999999</v>
      </c>
      <c r="L69" s="21">
        <f t="shared" si="6"/>
        <v>1715954.299999997</v>
      </c>
      <c r="M69" s="73">
        <f t="shared" si="7"/>
        <v>1.0371009339909434</v>
      </c>
      <c r="N69" s="21">
        <f t="shared" si="8"/>
        <v>51424334.200000003</v>
      </c>
    </row>
    <row r="70" spans="1:14" ht="12.75" x14ac:dyDescent="0.2">
      <c r="A70" s="3" t="s">
        <v>58</v>
      </c>
      <c r="B70" s="13">
        <v>1980655</v>
      </c>
      <c r="C70" s="4">
        <v>1.105</v>
      </c>
      <c r="D70" s="4">
        <v>1</v>
      </c>
      <c r="E70" s="21">
        <v>29045377.5</v>
      </c>
      <c r="F70" s="21">
        <v>30418074</v>
      </c>
      <c r="G70" s="21">
        <f t="shared" si="2"/>
        <v>31063575</v>
      </c>
      <c r="H70" s="21">
        <f t="shared" si="3"/>
        <v>645501</v>
      </c>
      <c r="I70" s="73">
        <f t="shared" si="4"/>
        <v>1.021220968822681</v>
      </c>
      <c r="J70" s="21">
        <v>32134333.199999999</v>
      </c>
      <c r="K70" s="21">
        <f t="shared" si="5"/>
        <v>33145612.800000001</v>
      </c>
      <c r="L70" s="21">
        <f t="shared" si="6"/>
        <v>1011279.6000000015</v>
      </c>
      <c r="M70" s="73">
        <f t="shared" si="7"/>
        <v>1.0314703776084577</v>
      </c>
      <c r="N70" s="21">
        <f t="shared" si="8"/>
        <v>35534714.5</v>
      </c>
    </row>
    <row r="71" spans="1:14" ht="12.75" x14ac:dyDescent="0.2">
      <c r="A71" s="3" t="s">
        <v>59</v>
      </c>
      <c r="B71" s="13">
        <v>1265106</v>
      </c>
      <c r="C71" s="4">
        <v>1.0069999999999999</v>
      </c>
      <c r="D71" s="4">
        <v>1</v>
      </c>
      <c r="E71" s="21">
        <v>16874610.5</v>
      </c>
      <c r="F71" s="21">
        <v>17672111.600000001</v>
      </c>
      <c r="G71" s="21">
        <f t="shared" si="2"/>
        <v>18081593.800000001</v>
      </c>
      <c r="H71" s="21">
        <f t="shared" si="3"/>
        <v>409482.19999999925</v>
      </c>
      <c r="I71" s="73">
        <f t="shared" si="4"/>
        <v>1.0231710963165261</v>
      </c>
      <c r="J71" s="21">
        <v>18669213.600000001</v>
      </c>
      <c r="K71" s="21">
        <f t="shared" si="5"/>
        <v>19293513.600000001</v>
      </c>
      <c r="L71" s="21">
        <f t="shared" si="6"/>
        <v>624300</v>
      </c>
      <c r="M71" s="73">
        <f t="shared" si="7"/>
        <v>1.0334400801970576</v>
      </c>
      <c r="N71" s="21">
        <f t="shared" si="8"/>
        <v>20684170.199999999</v>
      </c>
    </row>
    <row r="72" spans="1:14" ht="12.75" x14ac:dyDescent="0.2">
      <c r="A72" s="3" t="s">
        <v>60</v>
      </c>
      <c r="B72" s="13">
        <v>3172224</v>
      </c>
      <c r="C72" s="4">
        <v>1</v>
      </c>
      <c r="D72" s="4">
        <v>1</v>
      </c>
      <c r="E72" s="21">
        <v>41766286.799999997</v>
      </c>
      <c r="F72" s="21">
        <v>43740178.600000001</v>
      </c>
      <c r="G72" s="21">
        <f t="shared" si="2"/>
        <v>45024009.700000003</v>
      </c>
      <c r="H72" s="21">
        <f t="shared" si="3"/>
        <v>1283831.1000000015</v>
      </c>
      <c r="I72" s="73">
        <f t="shared" si="4"/>
        <v>1.0293512999053003</v>
      </c>
      <c r="J72" s="21">
        <v>46208102.299999997</v>
      </c>
      <c r="K72" s="21">
        <f t="shared" si="5"/>
        <v>48041746.399999999</v>
      </c>
      <c r="L72" s="21">
        <f t="shared" si="6"/>
        <v>1833644.1000000015</v>
      </c>
      <c r="M72" s="73">
        <f t="shared" si="7"/>
        <v>1.0396823069706544</v>
      </c>
      <c r="N72" s="21">
        <f t="shared" si="8"/>
        <v>51504546.100000001</v>
      </c>
    </row>
    <row r="73" spans="1:14" ht="12.75" x14ac:dyDescent="0.2">
      <c r="A73" s="3" t="s">
        <v>61</v>
      </c>
      <c r="B73" s="13">
        <v>2371227</v>
      </c>
      <c r="C73" s="4">
        <v>1.0009999999999999</v>
      </c>
      <c r="D73" s="4">
        <v>1</v>
      </c>
      <c r="E73" s="21">
        <v>31522942.300000001</v>
      </c>
      <c r="F73" s="21">
        <v>33012729.5</v>
      </c>
      <c r="G73" s="21">
        <f t="shared" si="2"/>
        <v>33688954.399999999</v>
      </c>
      <c r="H73" s="21">
        <f t="shared" si="3"/>
        <v>676224.89999999851</v>
      </c>
      <c r="I73" s="73">
        <f t="shared" si="4"/>
        <v>1.0204837621802825</v>
      </c>
      <c r="J73" s="21">
        <v>34875385.299999997</v>
      </c>
      <c r="K73" s="21">
        <f t="shared" si="5"/>
        <v>35946958.299999997</v>
      </c>
      <c r="L73" s="21">
        <f t="shared" si="6"/>
        <v>1071573</v>
      </c>
      <c r="M73" s="73">
        <f t="shared" si="7"/>
        <v>1.0307257680677151</v>
      </c>
      <c r="N73" s="21">
        <f t="shared" si="8"/>
        <v>38537978.200000003</v>
      </c>
    </row>
    <row r="74" spans="1:14" ht="12.75" x14ac:dyDescent="0.2">
      <c r="A74" s="3" t="s">
        <v>62</v>
      </c>
      <c r="B74" s="13">
        <v>1200893</v>
      </c>
      <c r="C74" s="4">
        <v>1</v>
      </c>
      <c r="D74" s="4">
        <v>1</v>
      </c>
      <c r="E74" s="21">
        <v>15895730.4</v>
      </c>
      <c r="F74" s="21">
        <v>16646969.199999999</v>
      </c>
      <c r="G74" s="21">
        <f t="shared" si="2"/>
        <v>17044514.5</v>
      </c>
      <c r="H74" s="21">
        <f t="shared" si="3"/>
        <v>397545.30000000075</v>
      </c>
      <c r="I74" s="73">
        <f t="shared" si="4"/>
        <v>1.0238809416431192</v>
      </c>
      <c r="J74" s="21">
        <v>17586230.300000001</v>
      </c>
      <c r="K74" s="21">
        <f t="shared" si="5"/>
        <v>18186924</v>
      </c>
      <c r="L74" s="21">
        <f t="shared" si="6"/>
        <v>600693.69999999925</v>
      </c>
      <c r="M74" s="73">
        <f t="shared" si="7"/>
        <v>1.0341570472894352</v>
      </c>
      <c r="N74" s="21">
        <f t="shared" si="8"/>
        <v>19497818.800000001</v>
      </c>
    </row>
    <row r="75" spans="1:14" ht="12.75" x14ac:dyDescent="0.2">
      <c r="A75" s="19" t="s">
        <v>63</v>
      </c>
      <c r="B75" s="24"/>
      <c r="C75" s="23"/>
      <c r="D75" s="23"/>
      <c r="E75" s="23"/>
      <c r="F75" s="23"/>
      <c r="G75" s="23"/>
      <c r="H75" s="23">
        <f t="shared" si="3"/>
        <v>0</v>
      </c>
      <c r="I75" s="23"/>
      <c r="J75" s="23"/>
      <c r="K75" s="23"/>
      <c r="L75" s="23">
        <f t="shared" si="6"/>
        <v>0</v>
      </c>
      <c r="M75" s="23"/>
      <c r="N75" s="23">
        <f t="shared" si="8"/>
        <v>0</v>
      </c>
    </row>
    <row r="76" spans="1:14" ht="12.75" x14ac:dyDescent="0.2">
      <c r="A76" s="3" t="s">
        <v>64</v>
      </c>
      <c r="B76" s="13">
        <v>822585</v>
      </c>
      <c r="C76" s="4">
        <v>1.105</v>
      </c>
      <c r="D76" s="4">
        <v>1</v>
      </c>
      <c r="E76" s="21">
        <v>12133038.699999999</v>
      </c>
      <c r="F76" s="21">
        <v>12706451.1</v>
      </c>
      <c r="G76" s="21">
        <f t="shared" si="2"/>
        <v>12901000.300000001</v>
      </c>
      <c r="H76" s="21">
        <f t="shared" si="3"/>
        <v>194549.20000000112</v>
      </c>
      <c r="I76" s="73">
        <f t="shared" si="4"/>
        <v>1.0153110572313933</v>
      </c>
      <c r="J76" s="21">
        <v>13423379</v>
      </c>
      <c r="K76" s="21">
        <f t="shared" si="5"/>
        <v>13765690.6</v>
      </c>
      <c r="L76" s="21">
        <f t="shared" si="6"/>
        <v>342311.59999999963</v>
      </c>
      <c r="M76" s="73">
        <f t="shared" si="7"/>
        <v>1.0255011498967586</v>
      </c>
      <c r="N76" s="21">
        <f t="shared" si="8"/>
        <v>14757907.4</v>
      </c>
    </row>
    <row r="77" spans="1:14" ht="12.75" x14ac:dyDescent="0.2">
      <c r="A77" s="3" t="s">
        <v>65</v>
      </c>
      <c r="B77" s="13">
        <v>4384007</v>
      </c>
      <c r="C77" s="4">
        <v>1.111</v>
      </c>
      <c r="D77" s="4">
        <v>1</v>
      </c>
      <c r="E77" s="21">
        <v>64001415.600000001</v>
      </c>
      <c r="F77" s="21">
        <v>67026148.799999997</v>
      </c>
      <c r="G77" s="21">
        <f t="shared" si="2"/>
        <v>69129850.900000006</v>
      </c>
      <c r="H77" s="21">
        <f t="shared" si="3"/>
        <v>2103702.1000000089</v>
      </c>
      <c r="I77" s="73">
        <f t="shared" si="4"/>
        <v>1.0313862893462262</v>
      </c>
      <c r="J77" s="21">
        <v>70807921.599999994</v>
      </c>
      <c r="K77" s="21">
        <f t="shared" si="5"/>
        <v>73763282.900000006</v>
      </c>
      <c r="L77" s="21">
        <f t="shared" si="6"/>
        <v>2955361.3000000119</v>
      </c>
      <c r="M77" s="73">
        <f t="shared" si="7"/>
        <v>1.0417377213342753</v>
      </c>
      <c r="N77" s="21">
        <f t="shared" ref="N77:N106" si="9">ROUND($B77*C77*D77*$N$8/1000,1)</f>
        <v>79080064.599999994</v>
      </c>
    </row>
    <row r="78" spans="1:14" ht="12.75" x14ac:dyDescent="0.2">
      <c r="A78" s="3" t="s">
        <v>66</v>
      </c>
      <c r="B78" s="13">
        <v>1564679</v>
      </c>
      <c r="C78" s="4">
        <v>1.1120000000000001</v>
      </c>
      <c r="D78" s="4">
        <v>1</v>
      </c>
      <c r="E78" s="21">
        <v>22526277.199999999</v>
      </c>
      <c r="F78" s="21">
        <v>23590878.300000001</v>
      </c>
      <c r="G78" s="21">
        <f t="shared" ref="G78:G106" si="10">ROUND(B78*C78*D78*$G$8/1000,1)</f>
        <v>24695075.800000001</v>
      </c>
      <c r="H78" s="21">
        <f t="shared" ref="H78:H106" si="11">G78-F78</f>
        <v>1104197.5</v>
      </c>
      <c r="I78" s="73">
        <f t="shared" ref="I78:I106" si="12">G78/F78</f>
        <v>1.0468061208217077</v>
      </c>
      <c r="J78" s="21">
        <v>24921931.100000001</v>
      </c>
      <c r="K78" s="21">
        <f t="shared" ref="K78:K106" si="13">ROUND($B78*C78*D78*$K$8/1000,1)</f>
        <v>26350264.600000001</v>
      </c>
      <c r="L78" s="21">
        <f t="shared" ref="L78:L106" si="14">K78-J78</f>
        <v>1428333.5</v>
      </c>
      <c r="M78" s="73">
        <f t="shared" ref="M78:M106" si="15">K78/J78</f>
        <v>1.0573123123673189</v>
      </c>
      <c r="N78" s="21">
        <f t="shared" si="9"/>
        <v>28249564.600000001</v>
      </c>
    </row>
    <row r="79" spans="1:14" ht="12.75" x14ac:dyDescent="0.2">
      <c r="A79" s="3" t="s">
        <v>67</v>
      </c>
      <c r="B79" s="13">
        <v>3468447</v>
      </c>
      <c r="C79" s="4">
        <v>1.113</v>
      </c>
      <c r="D79" s="4">
        <v>1</v>
      </c>
      <c r="E79" s="21">
        <v>50914264.600000001</v>
      </c>
      <c r="F79" s="21">
        <v>53320493.600000001</v>
      </c>
      <c r="G79" s="21">
        <f t="shared" si="10"/>
        <v>54791166.899999999</v>
      </c>
      <c r="H79" s="21">
        <f t="shared" si="11"/>
        <v>1470673.299999997</v>
      </c>
      <c r="I79" s="73">
        <f t="shared" si="12"/>
        <v>1.0275817645469059</v>
      </c>
      <c r="J79" s="21">
        <v>56328961.200000003</v>
      </c>
      <c r="K79" s="21">
        <f t="shared" si="13"/>
        <v>58463547.799999997</v>
      </c>
      <c r="L79" s="21">
        <f t="shared" si="14"/>
        <v>2134586.599999994</v>
      </c>
      <c r="M79" s="73">
        <f t="shared" si="15"/>
        <v>1.0378950109237945</v>
      </c>
      <c r="N79" s="21">
        <f t="shared" si="9"/>
        <v>62677540.299999997</v>
      </c>
    </row>
    <row r="80" spans="1:14" ht="12.75" x14ac:dyDescent="0.2">
      <c r="A80" s="3" t="s">
        <v>68</v>
      </c>
      <c r="B80" s="13">
        <v>1636774</v>
      </c>
      <c r="C80" s="4">
        <v>1.754</v>
      </c>
      <c r="D80" s="4">
        <v>1</v>
      </c>
      <c r="E80" s="21">
        <v>37463613.399999999</v>
      </c>
      <c r="F80" s="21">
        <v>39234159.100000001</v>
      </c>
      <c r="G80" s="21">
        <f t="shared" si="10"/>
        <v>40747280.5</v>
      </c>
      <c r="H80" s="21">
        <f t="shared" si="11"/>
        <v>1513121.3999999985</v>
      </c>
      <c r="I80" s="73">
        <f t="shared" si="12"/>
        <v>1.0385664287118619</v>
      </c>
      <c r="J80" s="21">
        <v>41447842.600000001</v>
      </c>
      <c r="K80" s="21">
        <f t="shared" si="13"/>
        <v>43478369.200000003</v>
      </c>
      <c r="L80" s="21">
        <f t="shared" si="14"/>
        <v>2030526.6000000015</v>
      </c>
      <c r="M80" s="73">
        <f t="shared" si="15"/>
        <v>1.048989922578021</v>
      </c>
      <c r="N80" s="21">
        <f t="shared" si="9"/>
        <v>46612245.399999999</v>
      </c>
    </row>
    <row r="81" spans="1:14" ht="12.75" x14ac:dyDescent="0.2">
      <c r="A81" s="3" t="s">
        <v>69</v>
      </c>
      <c r="B81" s="13">
        <v>558457</v>
      </c>
      <c r="C81" s="4">
        <v>2.423</v>
      </c>
      <c r="D81" s="4">
        <v>1</v>
      </c>
      <c r="E81" s="21">
        <v>17799061.399999999</v>
      </c>
      <c r="F81" s="21">
        <v>18640252.300000001</v>
      </c>
      <c r="G81" s="21">
        <f t="shared" si="10"/>
        <v>19205405.300000001</v>
      </c>
      <c r="H81" s="21">
        <f t="shared" si="11"/>
        <v>565153</v>
      </c>
      <c r="I81" s="73">
        <f t="shared" si="12"/>
        <v>1.0303189565733506</v>
      </c>
      <c r="J81" s="21">
        <v>19691979.199999999</v>
      </c>
      <c r="K81" s="21">
        <f t="shared" si="13"/>
        <v>20492648.600000001</v>
      </c>
      <c r="L81" s="21">
        <f t="shared" si="14"/>
        <v>800669.40000000224</v>
      </c>
      <c r="M81" s="73">
        <f t="shared" si="15"/>
        <v>1.0406596712228906</v>
      </c>
      <c r="N81" s="21">
        <f t="shared" si="9"/>
        <v>21969737.600000001</v>
      </c>
    </row>
    <row r="82" spans="1:14" ht="12.75" x14ac:dyDescent="0.2">
      <c r="A82" s="19" t="s">
        <v>70</v>
      </c>
      <c r="B82" s="24"/>
      <c r="C82" s="23"/>
      <c r="D82" s="23"/>
      <c r="E82" s="23"/>
      <c r="F82" s="23"/>
      <c r="G82" s="23"/>
      <c r="H82" s="23">
        <f t="shared" si="11"/>
        <v>0</v>
      </c>
      <c r="I82" s="23"/>
      <c r="J82" s="23"/>
      <c r="K82" s="23"/>
      <c r="L82" s="23">
        <f t="shared" si="14"/>
        <v>0</v>
      </c>
      <c r="M82" s="23"/>
      <c r="N82" s="23">
        <f t="shared" si="9"/>
        <v>0</v>
      </c>
    </row>
    <row r="83" spans="1:14" ht="12.75" x14ac:dyDescent="0.2">
      <c r="A83" s="3" t="s">
        <v>71</v>
      </c>
      <c r="B83" s="13">
        <v>223960</v>
      </c>
      <c r="C83" s="4">
        <v>1.667</v>
      </c>
      <c r="D83" s="4">
        <v>1</v>
      </c>
      <c r="E83" s="21">
        <v>4912187.7</v>
      </c>
      <c r="F83" s="21">
        <v>5144339.7</v>
      </c>
      <c r="G83" s="21">
        <f t="shared" si="10"/>
        <v>5298908</v>
      </c>
      <c r="H83" s="21">
        <f t="shared" si="11"/>
        <v>154568.29999999981</v>
      </c>
      <c r="I83" s="73">
        <f t="shared" si="12"/>
        <v>1.0300462856292325</v>
      </c>
      <c r="J83" s="21">
        <v>5434595.5</v>
      </c>
      <c r="K83" s="21">
        <f t="shared" si="13"/>
        <v>5654067.5999999996</v>
      </c>
      <c r="L83" s="21">
        <f t="shared" si="14"/>
        <v>219472.09999999963</v>
      </c>
      <c r="M83" s="73">
        <f t="shared" si="15"/>
        <v>1.0403842567491912</v>
      </c>
      <c r="N83" s="21">
        <f t="shared" si="9"/>
        <v>6061607</v>
      </c>
    </row>
    <row r="84" spans="1:14" ht="12.75" x14ac:dyDescent="0.2">
      <c r="A84" s="3" t="s">
        <v>73</v>
      </c>
      <c r="B84" s="13">
        <v>321103</v>
      </c>
      <c r="C84" s="4">
        <v>1.716</v>
      </c>
      <c r="D84" s="4">
        <v>1</v>
      </c>
      <c r="E84" s="21">
        <v>7230501.7000000002</v>
      </c>
      <c r="F84" s="21">
        <v>7572218.2000000002</v>
      </c>
      <c r="G84" s="21">
        <f t="shared" si="10"/>
        <v>7820634.0999999996</v>
      </c>
      <c r="H84" s="21">
        <f t="shared" si="11"/>
        <v>248415.89999999944</v>
      </c>
      <c r="I84" s="73">
        <f t="shared" si="12"/>
        <v>1.032806225789954</v>
      </c>
      <c r="J84" s="21">
        <v>7999460.5</v>
      </c>
      <c r="K84" s="21">
        <f t="shared" si="13"/>
        <v>8344812.5999999996</v>
      </c>
      <c r="L84" s="21">
        <f t="shared" si="14"/>
        <v>345352.09999999963</v>
      </c>
      <c r="M84" s="73">
        <f t="shared" si="15"/>
        <v>1.0431719239066184</v>
      </c>
      <c r="N84" s="21">
        <f t="shared" si="9"/>
        <v>8946298.0999999996</v>
      </c>
    </row>
    <row r="85" spans="1:14" ht="12.75" x14ac:dyDescent="0.2">
      <c r="A85" s="3" t="s">
        <v>74</v>
      </c>
      <c r="B85" s="13">
        <v>541017</v>
      </c>
      <c r="C85" s="4">
        <v>1.42</v>
      </c>
      <c r="D85" s="4">
        <v>1</v>
      </c>
      <c r="E85" s="21">
        <v>10094896.800000001</v>
      </c>
      <c r="F85" s="21">
        <v>10571985.800000001</v>
      </c>
      <c r="G85" s="21">
        <f t="shared" si="10"/>
        <v>10903842.699999999</v>
      </c>
      <c r="H85" s="21">
        <f t="shared" si="11"/>
        <v>331856.89999999851</v>
      </c>
      <c r="I85" s="73">
        <f t="shared" si="12"/>
        <v>1.0313902143152707</v>
      </c>
      <c r="J85" s="21">
        <v>11168482.1</v>
      </c>
      <c r="K85" s="21">
        <f t="shared" si="13"/>
        <v>11634673.4</v>
      </c>
      <c r="L85" s="21">
        <f t="shared" si="14"/>
        <v>466191.30000000075</v>
      </c>
      <c r="M85" s="73">
        <f t="shared" si="15"/>
        <v>1.0417416884251443</v>
      </c>
      <c r="N85" s="21">
        <f t="shared" si="9"/>
        <v>12473288.699999999</v>
      </c>
    </row>
    <row r="86" spans="1:14" ht="12.75" x14ac:dyDescent="0.2">
      <c r="A86" s="3" t="s">
        <v>75</v>
      </c>
      <c r="B86" s="13">
        <v>2311922</v>
      </c>
      <c r="C86" s="4">
        <v>1.147</v>
      </c>
      <c r="D86" s="4">
        <v>1</v>
      </c>
      <c r="E86" s="21">
        <v>35200988.399999999</v>
      </c>
      <c r="F86" s="21">
        <v>36864601.5</v>
      </c>
      <c r="G86" s="21">
        <f t="shared" si="10"/>
        <v>37637166.299999997</v>
      </c>
      <c r="H86" s="21">
        <f t="shared" si="11"/>
        <v>772564.79999999702</v>
      </c>
      <c r="I86" s="73">
        <f t="shared" si="12"/>
        <v>1.0209568195115306</v>
      </c>
      <c r="J86" s="21">
        <v>38944589</v>
      </c>
      <c r="K86" s="21">
        <f t="shared" si="13"/>
        <v>40159799.399999999</v>
      </c>
      <c r="L86" s="21">
        <f t="shared" si="14"/>
        <v>1215210.3999999985</v>
      </c>
      <c r="M86" s="73">
        <f t="shared" si="15"/>
        <v>1.0312035749048474</v>
      </c>
      <c r="N86" s="21">
        <f t="shared" si="9"/>
        <v>43054476.5</v>
      </c>
    </row>
    <row r="87" spans="1:14" ht="12.75" x14ac:dyDescent="0.2">
      <c r="A87" s="3" t="s">
        <v>76</v>
      </c>
      <c r="B87" s="13">
        <v>2862404</v>
      </c>
      <c r="C87" s="4">
        <v>1.51</v>
      </c>
      <c r="D87" s="4">
        <v>1</v>
      </c>
      <c r="E87" s="21">
        <v>56851109.399999999</v>
      </c>
      <c r="F87" s="21">
        <v>59537916.100000001</v>
      </c>
      <c r="G87" s="21">
        <f t="shared" si="10"/>
        <v>61346275.399999999</v>
      </c>
      <c r="H87" s="21">
        <f t="shared" si="11"/>
        <v>1808359.299999997</v>
      </c>
      <c r="I87" s="73">
        <f t="shared" si="12"/>
        <v>1.0303732380717301</v>
      </c>
      <c r="J87" s="21">
        <v>62897185.299999997</v>
      </c>
      <c r="K87" s="21">
        <f t="shared" si="13"/>
        <v>65458012.799999997</v>
      </c>
      <c r="L87" s="21">
        <f t="shared" si="14"/>
        <v>2560827.5</v>
      </c>
      <c r="M87" s="73">
        <f t="shared" si="15"/>
        <v>1.0407145007806891</v>
      </c>
      <c r="N87" s="21">
        <f t="shared" si="9"/>
        <v>70176159.200000003</v>
      </c>
    </row>
    <row r="88" spans="1:14" ht="12.75" x14ac:dyDescent="0.2">
      <c r="A88" s="3" t="s">
        <v>77</v>
      </c>
      <c r="B88" s="13">
        <v>2475244</v>
      </c>
      <c r="C88" s="4">
        <v>1.3959999999999999</v>
      </c>
      <c r="D88" s="4">
        <v>1</v>
      </c>
      <c r="E88" s="21">
        <v>45541532.5</v>
      </c>
      <c r="F88" s="21">
        <v>47693844</v>
      </c>
      <c r="G88" s="21">
        <f t="shared" si="10"/>
        <v>49043759.899999999</v>
      </c>
      <c r="H88" s="21">
        <f t="shared" si="11"/>
        <v>1349915.8999999985</v>
      </c>
      <c r="I88" s="73">
        <f t="shared" si="12"/>
        <v>1.0283037764789937</v>
      </c>
      <c r="J88" s="21">
        <v>50384842.700000003</v>
      </c>
      <c r="K88" s="21">
        <f t="shared" si="13"/>
        <v>52330920.5</v>
      </c>
      <c r="L88" s="21">
        <f t="shared" si="14"/>
        <v>1946077.799999997</v>
      </c>
      <c r="M88" s="73">
        <f t="shared" si="15"/>
        <v>1.0386242706281188</v>
      </c>
      <c r="N88" s="21">
        <f t="shared" si="9"/>
        <v>56102879.5</v>
      </c>
    </row>
    <row r="89" spans="1:14" ht="12.75" x14ac:dyDescent="0.2">
      <c r="A89" s="3" t="s">
        <v>104</v>
      </c>
      <c r="B89" s="13">
        <v>2526752</v>
      </c>
      <c r="C89" s="4">
        <v>1.21</v>
      </c>
      <c r="D89" s="4">
        <v>1</v>
      </c>
      <c r="E89" s="21">
        <v>40611099.100000001</v>
      </c>
      <c r="F89" s="21">
        <v>42530396.299999997</v>
      </c>
      <c r="G89" s="21">
        <f t="shared" si="10"/>
        <v>43393862.700000003</v>
      </c>
      <c r="H89" s="21">
        <f t="shared" si="11"/>
        <v>863466.40000000596</v>
      </c>
      <c r="I89" s="73">
        <f t="shared" si="12"/>
        <v>1.0203023360965016</v>
      </c>
      <c r="J89" s="21">
        <v>44930061.299999997</v>
      </c>
      <c r="K89" s="21">
        <f t="shared" si="13"/>
        <v>46302338.799999997</v>
      </c>
      <c r="L89" s="21">
        <f t="shared" si="14"/>
        <v>1372277.5</v>
      </c>
      <c r="M89" s="73">
        <f t="shared" si="15"/>
        <v>1.0305425245435844</v>
      </c>
      <c r="N89" s="21">
        <f t="shared" si="9"/>
        <v>49639763.799999997</v>
      </c>
    </row>
    <row r="90" spans="1:14" ht="12.75" x14ac:dyDescent="0.2">
      <c r="A90" s="3" t="s">
        <v>78</v>
      </c>
      <c r="B90" s="13">
        <v>2863038</v>
      </c>
      <c r="C90" s="4">
        <v>1.1399999999999999</v>
      </c>
      <c r="D90" s="4">
        <v>1</v>
      </c>
      <c r="E90" s="21">
        <v>42570781</v>
      </c>
      <c r="F90" s="21">
        <v>44582693.600000001</v>
      </c>
      <c r="G90" s="21">
        <f t="shared" si="10"/>
        <v>46324664.899999999</v>
      </c>
      <c r="H90" s="21">
        <f t="shared" si="11"/>
        <v>1741971.299999997</v>
      </c>
      <c r="I90" s="73">
        <f t="shared" si="12"/>
        <v>1.0390728141199614</v>
      </c>
      <c r="J90" s="21">
        <v>47098153.899999999</v>
      </c>
      <c r="K90" s="21">
        <f t="shared" si="13"/>
        <v>49429578</v>
      </c>
      <c r="L90" s="21">
        <f t="shared" si="14"/>
        <v>2331424.1000000015</v>
      </c>
      <c r="M90" s="73">
        <f t="shared" si="15"/>
        <v>1.0495013903294415</v>
      </c>
      <c r="N90" s="21">
        <f t="shared" si="9"/>
        <v>52992411.200000003</v>
      </c>
    </row>
    <row r="91" spans="1:14" ht="12.75" x14ac:dyDescent="0.2">
      <c r="A91" s="3" t="s">
        <v>79</v>
      </c>
      <c r="B91" s="13">
        <v>1943098</v>
      </c>
      <c r="C91" s="4">
        <v>1.105</v>
      </c>
      <c r="D91" s="4">
        <v>1</v>
      </c>
      <c r="E91" s="21">
        <v>28408238.699999999</v>
      </c>
      <c r="F91" s="21">
        <v>29750823.699999999</v>
      </c>
      <c r="G91" s="21">
        <f t="shared" si="10"/>
        <v>30474550.300000001</v>
      </c>
      <c r="H91" s="21">
        <f t="shared" si="11"/>
        <v>723726.60000000149</v>
      </c>
      <c r="I91" s="73">
        <f t="shared" si="12"/>
        <v>1.024326271006742</v>
      </c>
      <c r="J91" s="21">
        <v>31429435.100000001</v>
      </c>
      <c r="K91" s="21">
        <f t="shared" si="13"/>
        <v>32517108.699999999</v>
      </c>
      <c r="L91" s="21">
        <f t="shared" si="14"/>
        <v>1087673.5999999978</v>
      </c>
      <c r="M91" s="73">
        <f t="shared" si="15"/>
        <v>1.0346068453517956</v>
      </c>
      <c r="N91" s="21">
        <f t="shared" si="9"/>
        <v>34860908.399999999</v>
      </c>
    </row>
    <row r="92" spans="1:14" ht="12.75" x14ac:dyDescent="0.2">
      <c r="A92" s="3" t="s">
        <v>80</v>
      </c>
      <c r="B92" s="13">
        <v>1038070</v>
      </c>
      <c r="C92" s="4">
        <v>1.39</v>
      </c>
      <c r="D92" s="4">
        <v>1</v>
      </c>
      <c r="E92" s="21">
        <v>19025013.899999999</v>
      </c>
      <c r="F92" s="21">
        <v>19924143.800000001</v>
      </c>
      <c r="G92" s="21">
        <f t="shared" si="10"/>
        <v>20479613.800000001</v>
      </c>
      <c r="H92" s="21">
        <f t="shared" si="11"/>
        <v>555470</v>
      </c>
      <c r="I92" s="73">
        <f t="shared" si="12"/>
        <v>1.0278792406627781</v>
      </c>
      <c r="J92" s="21">
        <v>21048310.800000001</v>
      </c>
      <c r="K92" s="21">
        <f t="shared" si="13"/>
        <v>21852261</v>
      </c>
      <c r="L92" s="21">
        <f t="shared" si="14"/>
        <v>803950.19999999925</v>
      </c>
      <c r="M92" s="73">
        <f t="shared" si="15"/>
        <v>1.0381954736244203</v>
      </c>
      <c r="N92" s="21">
        <f t="shared" si="9"/>
        <v>23427349.600000001</v>
      </c>
    </row>
    <row r="93" spans="1:14" ht="12.75" x14ac:dyDescent="0.2">
      <c r="A93" s="19" t="s">
        <v>81</v>
      </c>
      <c r="B93" s="24"/>
      <c r="C93" s="23"/>
      <c r="D93" s="23"/>
      <c r="E93" s="23"/>
      <c r="F93" s="23"/>
      <c r="G93" s="23"/>
      <c r="H93" s="23">
        <f t="shared" si="11"/>
        <v>0</v>
      </c>
      <c r="I93" s="23"/>
      <c r="J93" s="23"/>
      <c r="K93" s="23"/>
      <c r="L93" s="23">
        <f t="shared" si="14"/>
        <v>0</v>
      </c>
      <c r="M93" s="23"/>
      <c r="N93" s="23">
        <f t="shared" si="9"/>
        <v>0</v>
      </c>
    </row>
    <row r="94" spans="1:14" ht="12.75" x14ac:dyDescent="0.2">
      <c r="A94" s="3" t="s">
        <v>72</v>
      </c>
      <c r="B94" s="13">
        <v>972080</v>
      </c>
      <c r="C94" s="4">
        <v>1.444</v>
      </c>
      <c r="D94" s="4">
        <v>1</v>
      </c>
      <c r="E94" s="21">
        <v>18363848.699999999</v>
      </c>
      <c r="F94" s="21">
        <v>19231731.699999999</v>
      </c>
      <c r="G94" s="21">
        <f t="shared" si="10"/>
        <v>19922760.899999999</v>
      </c>
      <c r="H94" s="21">
        <f t="shared" si="11"/>
        <v>691029.19999999925</v>
      </c>
      <c r="I94" s="73">
        <f t="shared" si="12"/>
        <v>1.035931720074901</v>
      </c>
      <c r="J94" s="21">
        <v>20316831.199999999</v>
      </c>
      <c r="K94" s="21">
        <f t="shared" si="13"/>
        <v>21258085.100000001</v>
      </c>
      <c r="L94" s="21">
        <f t="shared" si="14"/>
        <v>941253.90000000224</v>
      </c>
      <c r="M94" s="73">
        <f t="shared" si="15"/>
        <v>1.0463287749321855</v>
      </c>
      <c r="N94" s="21">
        <f t="shared" si="9"/>
        <v>22790346</v>
      </c>
    </row>
    <row r="95" spans="1:14" ht="12.75" x14ac:dyDescent="0.2">
      <c r="A95" s="3" t="s">
        <v>82</v>
      </c>
      <c r="B95" s="13">
        <v>955668</v>
      </c>
      <c r="C95" s="4">
        <v>2.9489999999999998</v>
      </c>
      <c r="D95" s="4">
        <v>1</v>
      </c>
      <c r="E95" s="21">
        <v>37058514.700000003</v>
      </c>
      <c r="F95" s="21">
        <v>38809915.299999997</v>
      </c>
      <c r="G95" s="21">
        <f t="shared" si="10"/>
        <v>40000197.799999997</v>
      </c>
      <c r="H95" s="21">
        <f t="shared" si="11"/>
        <v>1190282.5</v>
      </c>
      <c r="I95" s="73">
        <f t="shared" si="12"/>
        <v>1.0306695464496414</v>
      </c>
      <c r="J95" s="21">
        <v>40999661.899999999</v>
      </c>
      <c r="K95" s="21">
        <f t="shared" si="13"/>
        <v>42681213.299999997</v>
      </c>
      <c r="L95" s="21">
        <f t="shared" si="14"/>
        <v>1681551.3999999985</v>
      </c>
      <c r="M95" s="73">
        <f t="shared" si="15"/>
        <v>1.04101378699418</v>
      </c>
      <c r="N95" s="21">
        <f t="shared" si="9"/>
        <v>45757631.299999997</v>
      </c>
    </row>
    <row r="96" spans="1:14" ht="12.75" x14ac:dyDescent="0.2">
      <c r="A96" s="3" t="s">
        <v>105</v>
      </c>
      <c r="B96" s="13">
        <v>1025633</v>
      </c>
      <c r="C96" s="4">
        <v>1.3959999999999999</v>
      </c>
      <c r="D96" s="4">
        <v>1</v>
      </c>
      <c r="E96" s="21">
        <v>18973410.199999999</v>
      </c>
      <c r="F96" s="21">
        <v>19870101.300000001</v>
      </c>
      <c r="G96" s="21">
        <f t="shared" si="10"/>
        <v>20321592</v>
      </c>
      <c r="H96" s="21">
        <f t="shared" si="11"/>
        <v>451490.69999999925</v>
      </c>
      <c r="I96" s="73">
        <f t="shared" si="12"/>
        <v>1.0227221136512272</v>
      </c>
      <c r="J96" s="21">
        <v>20991219.100000001</v>
      </c>
      <c r="K96" s="21">
        <f t="shared" si="13"/>
        <v>21683647.800000001</v>
      </c>
      <c r="L96" s="21">
        <f t="shared" si="14"/>
        <v>692428.69999999925</v>
      </c>
      <c r="M96" s="73">
        <f t="shared" si="15"/>
        <v>1.0329865881872482</v>
      </c>
      <c r="N96" s="21">
        <f t="shared" si="9"/>
        <v>23246582.800000001</v>
      </c>
    </row>
    <row r="97" spans="1:14" ht="12.75" x14ac:dyDescent="0.2">
      <c r="A97" s="3" t="s">
        <v>83</v>
      </c>
      <c r="B97" s="13">
        <v>299499</v>
      </c>
      <c r="C97" s="4">
        <v>3.0379999999999998</v>
      </c>
      <c r="D97" s="4">
        <v>1</v>
      </c>
      <c r="E97" s="21">
        <v>12048808.699999999</v>
      </c>
      <c r="F97" s="21">
        <v>12618240.300000001</v>
      </c>
      <c r="G97" s="21">
        <f t="shared" si="10"/>
        <v>12914079.9</v>
      </c>
      <c r="H97" s="21">
        <f t="shared" si="11"/>
        <v>295839.59999999963</v>
      </c>
      <c r="I97" s="73">
        <f t="shared" si="12"/>
        <v>1.0234453927779454</v>
      </c>
      <c r="J97" s="21">
        <v>13330191.1</v>
      </c>
      <c r="K97" s="21">
        <f t="shared" si="13"/>
        <v>13779646.800000001</v>
      </c>
      <c r="L97" s="21">
        <f t="shared" si="14"/>
        <v>449455.70000000112</v>
      </c>
      <c r="M97" s="73">
        <f t="shared" si="15"/>
        <v>1.0337171235302096</v>
      </c>
      <c r="N97" s="21">
        <f t="shared" si="9"/>
        <v>14772869.6</v>
      </c>
    </row>
    <row r="98" spans="1:14" ht="12.75" x14ac:dyDescent="0.2">
      <c r="A98" s="3" t="s">
        <v>84</v>
      </c>
      <c r="B98" s="13">
        <v>1849249</v>
      </c>
      <c r="C98" s="4">
        <v>1.3839999999999999</v>
      </c>
      <c r="D98" s="4">
        <v>1</v>
      </c>
      <c r="E98" s="21">
        <v>33773684.299999997</v>
      </c>
      <c r="F98" s="21">
        <v>35369842.5</v>
      </c>
      <c r="G98" s="21">
        <f t="shared" si="10"/>
        <v>36325517.100000001</v>
      </c>
      <c r="H98" s="21">
        <f t="shared" si="11"/>
        <v>955674.60000000149</v>
      </c>
      <c r="I98" s="73">
        <f t="shared" si="12"/>
        <v>1.0270194757016518</v>
      </c>
      <c r="J98" s="21">
        <v>37365492.100000001</v>
      </c>
      <c r="K98" s="21">
        <f t="shared" si="13"/>
        <v>38760236.799999997</v>
      </c>
      <c r="L98" s="21">
        <f t="shared" si="14"/>
        <v>1394744.6999999955</v>
      </c>
      <c r="M98" s="73">
        <f t="shared" si="15"/>
        <v>1.0373270796559373</v>
      </c>
      <c r="N98" s="21">
        <f t="shared" si="9"/>
        <v>41554034.899999999</v>
      </c>
    </row>
    <row r="99" spans="1:14" ht="12.75" x14ac:dyDescent="0.2">
      <c r="A99" s="3" t="s">
        <v>85</v>
      </c>
      <c r="B99" s="13">
        <v>1309207</v>
      </c>
      <c r="C99" s="4">
        <v>1.5549999999999999</v>
      </c>
      <c r="D99" s="4">
        <v>1</v>
      </c>
      <c r="E99" s="21">
        <v>26982473.899999999</v>
      </c>
      <c r="F99" s="21">
        <v>28257676.699999999</v>
      </c>
      <c r="G99" s="21">
        <f t="shared" si="10"/>
        <v>28894756.199999999</v>
      </c>
      <c r="H99" s="21">
        <f t="shared" si="11"/>
        <v>637079.5</v>
      </c>
      <c r="I99" s="73">
        <f t="shared" si="12"/>
        <v>1.0225453602135663</v>
      </c>
      <c r="J99" s="21">
        <v>29852041.199999999</v>
      </c>
      <c r="K99" s="21">
        <f t="shared" si="13"/>
        <v>30831428.800000001</v>
      </c>
      <c r="L99" s="21">
        <f t="shared" si="14"/>
        <v>979387.60000000149</v>
      </c>
      <c r="M99" s="73">
        <f t="shared" si="15"/>
        <v>1.0328080613797357</v>
      </c>
      <c r="N99" s="21">
        <f t="shared" si="9"/>
        <v>33053726.5</v>
      </c>
    </row>
    <row r="100" spans="1:14" ht="12.75" x14ac:dyDescent="0.2">
      <c r="A100" s="3" t="s">
        <v>86</v>
      </c>
      <c r="B100" s="13">
        <v>779450</v>
      </c>
      <c r="C100" s="4">
        <v>1.47</v>
      </c>
      <c r="D100" s="4">
        <v>1</v>
      </c>
      <c r="E100" s="21">
        <v>15207115.300000001</v>
      </c>
      <c r="F100" s="21">
        <v>15925809.800000001</v>
      </c>
      <c r="G100" s="21">
        <f t="shared" si="10"/>
        <v>16262447.9</v>
      </c>
      <c r="H100" s="21">
        <f t="shared" si="11"/>
        <v>336638.09999999963</v>
      </c>
      <c r="I100" s="73">
        <f t="shared" si="12"/>
        <v>1.0211378952924579</v>
      </c>
      <c r="J100" s="21">
        <v>16824381.5</v>
      </c>
      <c r="K100" s="21">
        <f t="shared" si="13"/>
        <v>17352439.399999999</v>
      </c>
      <c r="L100" s="21">
        <f t="shared" si="14"/>
        <v>528057.89999999851</v>
      </c>
      <c r="M100" s="73">
        <f t="shared" si="15"/>
        <v>1.0313864673123347</v>
      </c>
      <c r="N100" s="21">
        <f t="shared" si="9"/>
        <v>18603185.399999999</v>
      </c>
    </row>
    <row r="101" spans="1:14" ht="12.75" x14ac:dyDescent="0.2">
      <c r="A101" s="3" t="s">
        <v>87</v>
      </c>
      <c r="B101" s="13">
        <v>138643</v>
      </c>
      <c r="C101" s="4">
        <v>3.1019999999999999</v>
      </c>
      <c r="D101" s="4">
        <v>1</v>
      </c>
      <c r="E101" s="21">
        <v>5790286.5999999996</v>
      </c>
      <c r="F101" s="21">
        <v>6063937.9000000004</v>
      </c>
      <c r="G101" s="21">
        <f t="shared" si="10"/>
        <v>6104077.7999999998</v>
      </c>
      <c r="H101" s="21">
        <f t="shared" si="11"/>
        <v>40139.899999999441</v>
      </c>
      <c r="I101" s="73">
        <f t="shared" si="12"/>
        <v>1.0066194444372525</v>
      </c>
      <c r="J101" s="21">
        <v>6406079.5</v>
      </c>
      <c r="K101" s="21">
        <f t="shared" si="13"/>
        <v>6513204</v>
      </c>
      <c r="L101" s="21">
        <f t="shared" si="14"/>
        <v>107124.5</v>
      </c>
      <c r="M101" s="73">
        <f t="shared" si="15"/>
        <v>1.0167223182291134</v>
      </c>
      <c r="N101" s="21">
        <f t="shared" si="9"/>
        <v>6982669</v>
      </c>
    </row>
    <row r="102" spans="1:14" ht="12.75" x14ac:dyDescent="0.2">
      <c r="A102" s="3" t="s">
        <v>88</v>
      </c>
      <c r="B102" s="13">
        <v>512373</v>
      </c>
      <c r="C102" s="4">
        <v>1.82</v>
      </c>
      <c r="D102" s="4">
        <v>1</v>
      </c>
      <c r="E102" s="21">
        <v>12162559.300000001</v>
      </c>
      <c r="F102" s="21">
        <v>12737366.800000001</v>
      </c>
      <c r="G102" s="21">
        <f t="shared" si="10"/>
        <v>13235426.699999999</v>
      </c>
      <c r="H102" s="21">
        <f t="shared" si="11"/>
        <v>498059.89999999851</v>
      </c>
      <c r="I102" s="73">
        <f t="shared" si="12"/>
        <v>1.0391022656268325</v>
      </c>
      <c r="J102" s="21">
        <v>13456039</v>
      </c>
      <c r="K102" s="21">
        <f t="shared" si="13"/>
        <v>14122531.9</v>
      </c>
      <c r="L102" s="21">
        <f t="shared" si="14"/>
        <v>666492.90000000037</v>
      </c>
      <c r="M102" s="73">
        <f t="shared" si="15"/>
        <v>1.049531136168675</v>
      </c>
      <c r="N102" s="21">
        <f t="shared" si="9"/>
        <v>15140469.5</v>
      </c>
    </row>
    <row r="103" spans="1:14" ht="12.75" x14ac:dyDescent="0.2">
      <c r="A103" s="12" t="s">
        <v>89</v>
      </c>
      <c r="B103" s="13">
        <v>160307</v>
      </c>
      <c r="C103" s="4">
        <v>1.498</v>
      </c>
      <c r="D103" s="4">
        <v>1</v>
      </c>
      <c r="E103" s="21">
        <v>3200127.6</v>
      </c>
      <c r="F103" s="21">
        <v>3351367</v>
      </c>
      <c r="G103" s="21">
        <f t="shared" si="10"/>
        <v>3408353.4</v>
      </c>
      <c r="H103" s="21">
        <f t="shared" si="11"/>
        <v>56986.399999999907</v>
      </c>
      <c r="I103" s="73">
        <f t="shared" si="12"/>
        <v>1.0170039270542439</v>
      </c>
      <c r="J103" s="21">
        <v>3540459</v>
      </c>
      <c r="K103" s="21">
        <f t="shared" si="13"/>
        <v>3636798.5</v>
      </c>
      <c r="L103" s="21">
        <f t="shared" si="14"/>
        <v>96339.5</v>
      </c>
      <c r="M103" s="73">
        <f t="shared" si="15"/>
        <v>1.0272110198140976</v>
      </c>
      <c r="N103" s="21">
        <f t="shared" si="9"/>
        <v>3898935.2</v>
      </c>
    </row>
    <row r="104" spans="1:14" ht="12.75" x14ac:dyDescent="0.2">
      <c r="A104" s="3" t="s">
        <v>90</v>
      </c>
      <c r="B104" s="13">
        <v>46218</v>
      </c>
      <c r="C104" s="4">
        <v>3.45</v>
      </c>
      <c r="D104" s="4">
        <v>1</v>
      </c>
      <c r="E104" s="21">
        <v>2080176.2</v>
      </c>
      <c r="F104" s="21">
        <v>2178486.2000000002</v>
      </c>
      <c r="G104" s="21">
        <f t="shared" si="10"/>
        <v>2263135.5</v>
      </c>
      <c r="H104" s="21">
        <f t="shared" si="11"/>
        <v>84649.299999999814</v>
      </c>
      <c r="I104" s="73">
        <f t="shared" si="12"/>
        <v>1.0388569365277593</v>
      </c>
      <c r="J104" s="21">
        <v>2301401.5</v>
      </c>
      <c r="K104" s="21">
        <f t="shared" si="13"/>
        <v>2414822.2999999998</v>
      </c>
      <c r="L104" s="21">
        <f t="shared" si="14"/>
        <v>113420.79999999981</v>
      </c>
      <c r="M104" s="73">
        <f t="shared" si="15"/>
        <v>1.0492833605957066</v>
      </c>
      <c r="N104" s="21">
        <f t="shared" si="9"/>
        <v>2588880.2000000002</v>
      </c>
    </row>
    <row r="105" spans="1:14" ht="12.75" x14ac:dyDescent="0.2">
      <c r="A105" s="22"/>
      <c r="B105" s="25"/>
      <c r="C105" s="22"/>
      <c r="D105" s="4"/>
      <c r="E105" s="22">
        <v>0</v>
      </c>
      <c r="F105" s="21">
        <v>0</v>
      </c>
      <c r="G105" s="21">
        <f t="shared" si="10"/>
        <v>0</v>
      </c>
      <c r="H105" s="21">
        <f t="shared" si="11"/>
        <v>0</v>
      </c>
      <c r="I105" s="73"/>
      <c r="J105" s="21">
        <v>0</v>
      </c>
      <c r="K105" s="21">
        <f t="shared" si="13"/>
        <v>0</v>
      </c>
      <c r="L105" s="21">
        <f t="shared" si="14"/>
        <v>0</v>
      </c>
      <c r="M105" s="73"/>
      <c r="N105" s="21">
        <f t="shared" si="9"/>
        <v>0</v>
      </c>
    </row>
    <row r="106" spans="1:14" ht="12.75" x14ac:dyDescent="0.2">
      <c r="A106" s="3" t="s">
        <v>93</v>
      </c>
      <c r="B106" s="13">
        <v>26330</v>
      </c>
      <c r="C106" s="4">
        <v>1.28</v>
      </c>
      <c r="D106" s="4">
        <v>1</v>
      </c>
      <c r="E106" s="21">
        <v>448028.9</v>
      </c>
      <c r="F106" s="21">
        <v>469202.9</v>
      </c>
      <c r="G106" s="21">
        <f t="shared" si="10"/>
        <v>478344.9</v>
      </c>
      <c r="H106" s="21">
        <f t="shared" si="11"/>
        <v>9142</v>
      </c>
      <c r="I106" s="73">
        <f t="shared" si="12"/>
        <v>1.0194841080479256</v>
      </c>
      <c r="J106" s="21">
        <v>495676.5</v>
      </c>
      <c r="K106" s="21">
        <f t="shared" si="13"/>
        <v>510406</v>
      </c>
      <c r="L106" s="21">
        <f t="shared" si="14"/>
        <v>14729.5</v>
      </c>
      <c r="M106" s="73">
        <f t="shared" si="15"/>
        <v>1.0297159538529665</v>
      </c>
      <c r="N106" s="21">
        <f t="shared" si="9"/>
        <v>547195.5</v>
      </c>
    </row>
    <row r="107" spans="1:14" x14ac:dyDescent="0.2">
      <c r="A107" s="6"/>
      <c r="B107" s="7"/>
    </row>
    <row r="108" spans="1:14" x14ac:dyDescent="0.2">
      <c r="C108" s="111" t="s">
        <v>151</v>
      </c>
      <c r="D108" s="111" t="s">
        <v>152</v>
      </c>
      <c r="E108" s="8"/>
      <c r="F108" s="8"/>
      <c r="G108" s="8"/>
      <c r="H108" s="8"/>
      <c r="I108" s="8"/>
      <c r="J108" s="8"/>
      <c r="K108" s="8"/>
      <c r="L108" s="8"/>
      <c r="M108" s="8"/>
    </row>
    <row r="109" spans="1:14" ht="24" customHeight="1" x14ac:dyDescent="0.2">
      <c r="A109" s="11" t="s">
        <v>150</v>
      </c>
      <c r="B109" s="11"/>
      <c r="C109" s="108">
        <f>ROUND((SUMPRODUCT(B13:B106,C13:C106)/B11),8)</f>
        <v>1.1986642999999999</v>
      </c>
      <c r="D109" s="20">
        <f>ROUND((SUMPRODUCT(B13:B106,D13:D106)/B11),3)</f>
        <v>0.997</v>
      </c>
      <c r="F109" s="9"/>
      <c r="G109" s="9"/>
      <c r="H109" s="9"/>
      <c r="I109" s="9"/>
      <c r="J109" s="9"/>
      <c r="K109" s="9"/>
      <c r="L109" s="9"/>
      <c r="M109" s="9"/>
      <c r="N109" s="9"/>
    </row>
    <row r="110" spans="1:14" x14ac:dyDescent="0.2">
      <c r="B110" s="11"/>
    </row>
    <row r="111" spans="1:14" ht="24" x14ac:dyDescent="0.2">
      <c r="A111" s="43" t="s">
        <v>149</v>
      </c>
      <c r="B111" s="43"/>
      <c r="C111" s="68">
        <f>(SUMPRODUCT($B$13:$B$106,$C$13:$C$106,$D$13:$D$106/$B$11))</f>
        <v>1.1939687587579217</v>
      </c>
    </row>
    <row r="114" spans="5:6" x14ac:dyDescent="0.2">
      <c r="E114" s="18"/>
      <c r="F114" s="18"/>
    </row>
  </sheetData>
  <mergeCells count="20">
    <mergeCell ref="N5:N7"/>
    <mergeCell ref="E1:M1"/>
    <mergeCell ref="A2:M2"/>
    <mergeCell ref="A4:A9"/>
    <mergeCell ref="B4:B9"/>
    <mergeCell ref="C4:C9"/>
    <mergeCell ref="D4:D9"/>
    <mergeCell ref="E5:E7"/>
    <mergeCell ref="G5:G7"/>
    <mergeCell ref="K5:K7"/>
    <mergeCell ref="J4:M4"/>
    <mergeCell ref="F5:F7"/>
    <mergeCell ref="L5:M5"/>
    <mergeCell ref="L6:L9"/>
    <mergeCell ref="M6:M9"/>
    <mergeCell ref="J5:J7"/>
    <mergeCell ref="F4:I4"/>
    <mergeCell ref="H5:I5"/>
    <mergeCell ref="H6:H9"/>
    <mergeCell ref="I6:I9"/>
  </mergeCells>
  <conditionalFormatting sqref="C94:D94 C13:D30 C32:D42 C44:D51 C53:D59 C61:D74 C76:D81 C83:D92 C95:C104 D95:D106">
    <cfRule type="cellIs" dxfId="6" priority="2" stopIfTrue="1" operator="equal">
      <formula>0</formula>
    </cfRule>
  </conditionalFormatting>
  <conditionalFormatting sqref="C106">
    <cfRule type="cellIs" dxfId="5" priority="1" stopIfTrue="1" operator="equal">
      <formula>0</formula>
    </cfRule>
  </conditionalFormatting>
  <printOptions horizontalCentered="1"/>
  <pageMargins left="0.23622047244094491" right="0.23622047244094491" top="0.15748031496062992" bottom="0.15748031496062992" header="0.31496062992125984" footer="0.31496062992125984"/>
  <pageSetup paperSize="8" scale="89" fitToHeight="0" orientation="landscape" r:id="rId1"/>
  <headerFooter alignWithMargins="0"/>
  <rowBreaks count="1" manualBreakCount="1">
    <brk id="59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H12"/>
  <sheetViews>
    <sheetView showZeros="0" tabSelected="1" zoomScaleNormal="100" zoomScaleSheetLayoutView="85" workbookViewId="0">
      <selection activeCell="A3" sqref="A3:H3"/>
    </sheetView>
  </sheetViews>
  <sheetFormatPr defaultColWidth="9.140625" defaultRowHeight="15" x14ac:dyDescent="0.25"/>
  <cols>
    <col min="1" max="1" width="31.140625" style="114" customWidth="1"/>
    <col min="2" max="2" width="14" style="115" customWidth="1"/>
    <col min="3" max="3" width="13.140625" style="115" customWidth="1"/>
    <col min="4" max="4" width="10.85546875" style="115" customWidth="1"/>
    <col min="5" max="5" width="20.85546875" style="115" customWidth="1"/>
    <col min="6" max="6" width="21" style="115" customWidth="1"/>
    <col min="7" max="7" width="20.28515625" style="115" customWidth="1"/>
    <col min="8" max="8" width="21.7109375" style="115" customWidth="1"/>
    <col min="9" max="16384" width="9.140625" style="115"/>
  </cols>
  <sheetData>
    <row r="1" spans="1:8" ht="12.75" customHeight="1" x14ac:dyDescent="0.25">
      <c r="E1" s="166"/>
      <c r="F1" s="166"/>
      <c r="G1" s="166"/>
      <c r="H1" s="116"/>
    </row>
    <row r="2" spans="1:8" ht="36.75" customHeight="1" x14ac:dyDescent="0.25">
      <c r="E2" s="116"/>
      <c r="F2" s="123"/>
      <c r="G2" s="168" t="s">
        <v>158</v>
      </c>
      <c r="H2" s="168"/>
    </row>
    <row r="3" spans="1:8" ht="45" customHeight="1" x14ac:dyDescent="0.25">
      <c r="A3" s="166" t="s">
        <v>156</v>
      </c>
      <c r="B3" s="166"/>
      <c r="C3" s="166"/>
      <c r="D3" s="166"/>
      <c r="E3" s="166"/>
      <c r="F3" s="166"/>
      <c r="G3" s="166"/>
      <c r="H3" s="166"/>
    </row>
    <row r="4" spans="1:8" ht="21.75" customHeight="1" x14ac:dyDescent="0.25">
      <c r="A4" s="129"/>
      <c r="B4" s="117"/>
      <c r="C4" s="118"/>
      <c r="D4" s="118"/>
      <c r="E4" s="119"/>
      <c r="F4" s="119"/>
      <c r="G4" s="121"/>
      <c r="H4" s="130" t="s">
        <v>102</v>
      </c>
    </row>
    <row r="5" spans="1:8" ht="17.25" customHeight="1" x14ac:dyDescent="0.25">
      <c r="A5" s="167" t="s">
        <v>0</v>
      </c>
      <c r="B5" s="167" t="s">
        <v>129</v>
      </c>
      <c r="C5" s="167" t="s">
        <v>145</v>
      </c>
      <c r="D5" s="167" t="s">
        <v>109</v>
      </c>
      <c r="E5" s="124" t="s">
        <v>100</v>
      </c>
      <c r="F5" s="124" t="s">
        <v>101</v>
      </c>
      <c r="G5" s="124" t="s">
        <v>106</v>
      </c>
      <c r="H5" s="124" t="s">
        <v>110</v>
      </c>
    </row>
    <row r="6" spans="1:8" ht="12.75" customHeight="1" x14ac:dyDescent="0.25">
      <c r="A6" s="167"/>
      <c r="B6" s="167"/>
      <c r="C6" s="167"/>
      <c r="D6" s="167"/>
      <c r="E6" s="167" t="s">
        <v>153</v>
      </c>
      <c r="F6" s="167" t="s">
        <v>154</v>
      </c>
      <c r="G6" s="167" t="s">
        <v>155</v>
      </c>
      <c r="H6" s="167" t="s">
        <v>157</v>
      </c>
    </row>
    <row r="7" spans="1:8" ht="12.75" customHeight="1" x14ac:dyDescent="0.25">
      <c r="A7" s="167"/>
      <c r="B7" s="167"/>
      <c r="C7" s="167"/>
      <c r="D7" s="167"/>
      <c r="E7" s="167"/>
      <c r="F7" s="167"/>
      <c r="G7" s="167"/>
      <c r="H7" s="167"/>
    </row>
    <row r="8" spans="1:8" ht="47.25" customHeight="1" x14ac:dyDescent="0.25">
      <c r="A8" s="167"/>
      <c r="B8" s="167"/>
      <c r="C8" s="167"/>
      <c r="D8" s="167"/>
      <c r="E8" s="167"/>
      <c r="F8" s="167"/>
      <c r="G8" s="167"/>
      <c r="H8" s="167"/>
    </row>
    <row r="9" spans="1:8" ht="11.25" customHeight="1" x14ac:dyDescent="0.25">
      <c r="A9" s="167"/>
      <c r="B9" s="167"/>
      <c r="C9" s="167"/>
      <c r="D9" s="167"/>
      <c r="E9" s="167"/>
      <c r="F9" s="167"/>
      <c r="G9" s="167"/>
      <c r="H9" s="167"/>
    </row>
    <row r="10" spans="1:8" ht="24.75" customHeight="1" x14ac:dyDescent="0.25">
      <c r="A10" s="167"/>
      <c r="B10" s="167"/>
      <c r="C10" s="167"/>
      <c r="D10" s="167"/>
      <c r="E10" s="167"/>
      <c r="F10" s="167"/>
      <c r="G10" s="167"/>
      <c r="H10" s="167"/>
    </row>
    <row r="11" spans="1:8" ht="14.25" customHeight="1" x14ac:dyDescent="0.25">
      <c r="A11" s="120">
        <v>1</v>
      </c>
      <c r="B11" s="120">
        <v>2</v>
      </c>
      <c r="C11" s="120">
        <v>3</v>
      </c>
      <c r="D11" s="120">
        <v>4</v>
      </c>
      <c r="E11" s="120">
        <v>5</v>
      </c>
      <c r="F11" s="120">
        <v>6</v>
      </c>
      <c r="G11" s="120">
        <v>7</v>
      </c>
      <c r="H11" s="120">
        <v>8</v>
      </c>
    </row>
    <row r="12" spans="1:8" s="122" customFormat="1" ht="42.75" customHeight="1" x14ac:dyDescent="0.2">
      <c r="A12" s="125" t="s">
        <v>4</v>
      </c>
      <c r="B12" s="126">
        <v>1173311</v>
      </c>
      <c r="C12" s="127">
        <v>1</v>
      </c>
      <c r="D12" s="127">
        <v>1</v>
      </c>
      <c r="E12" s="128">
        <v>15534708.800000001</v>
      </c>
      <c r="F12" s="128">
        <v>16630392.800000001</v>
      </c>
      <c r="G12" s="128">
        <v>17540882.100000001</v>
      </c>
      <c r="H12" s="128">
        <v>18579027.699999999</v>
      </c>
    </row>
  </sheetData>
  <mergeCells count="11">
    <mergeCell ref="E1:G1"/>
    <mergeCell ref="A3:H3"/>
    <mergeCell ref="A5:A10"/>
    <mergeCell ref="B5:B10"/>
    <mergeCell ref="C5:C10"/>
    <mergeCell ref="D5:D10"/>
    <mergeCell ref="E6:E10"/>
    <mergeCell ref="F6:F10"/>
    <mergeCell ref="G6:G10"/>
    <mergeCell ref="H6:H10"/>
    <mergeCell ref="G2:H2"/>
  </mergeCells>
  <conditionalFormatting sqref="C12:D12">
    <cfRule type="cellIs" dxfId="4" priority="2" stopIfTrue="1" operator="equal">
      <formula>0</formula>
    </cfRule>
  </conditionalFormatting>
  <printOptions horizontalCentered="1"/>
  <pageMargins left="0.23622047244094491" right="0.23622047244094491" top="0.15748031496062992" bottom="0.15748031496062992" header="0.31496062992125984" footer="0.31496062992125984"/>
  <pageSetup paperSize="9" scale="9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T121"/>
  <sheetViews>
    <sheetView showZeros="0" view="pageBreakPreview" zoomScale="108" zoomScaleNormal="100" zoomScaleSheetLayoutView="120" workbookViewId="0">
      <selection activeCell="H11" sqref="H11"/>
    </sheetView>
  </sheetViews>
  <sheetFormatPr defaultColWidth="9.140625" defaultRowHeight="12" x14ac:dyDescent="0.2"/>
  <cols>
    <col min="1" max="1" width="31.140625" style="43" customWidth="1"/>
    <col min="2" max="2" width="14" style="42" customWidth="1"/>
    <col min="3" max="3" width="7" style="42" customWidth="1"/>
    <col min="4" max="5" width="9.7109375" style="42" customWidth="1"/>
    <col min="6" max="6" width="13.7109375" style="42" customWidth="1"/>
    <col min="7" max="8" width="13.42578125" style="42" customWidth="1"/>
    <col min="9" max="9" width="14" style="42" customWidth="1"/>
    <col min="10" max="10" width="7.5703125" style="42" bestFit="1" customWidth="1"/>
    <col min="11" max="12" width="14.140625" style="42" customWidth="1"/>
    <col min="13" max="13" width="12.5703125" style="42" customWidth="1"/>
    <col min="14" max="14" width="8.5703125" style="42" customWidth="1"/>
    <col min="15" max="15" width="2.140625" style="42" hidden="1" customWidth="1"/>
    <col min="16" max="16" width="13.85546875" style="42" hidden="1" customWidth="1"/>
    <col min="17" max="17" width="12.42578125" style="42" hidden="1" customWidth="1"/>
    <col min="18" max="18" width="18.85546875" style="42" customWidth="1"/>
    <col min="19" max="19" width="11" style="42" customWidth="1"/>
    <col min="20" max="20" width="14.42578125" style="42" customWidth="1"/>
    <col min="21" max="16384" width="9.140625" style="42"/>
  </cols>
  <sheetData>
    <row r="1" spans="1:20" ht="12.75" customHeight="1" x14ac:dyDescent="0.2"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44"/>
      <c r="Q1" s="44"/>
    </row>
    <row r="2" spans="1:20" s="20" customFormat="1" ht="60" customHeight="1" x14ac:dyDescent="0.2">
      <c r="A2" s="152" t="s">
        <v>144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</row>
    <row r="3" spans="1:20" ht="15.75" x14ac:dyDescent="0.25">
      <c r="A3" s="45"/>
      <c r="B3" s="46"/>
      <c r="C3" s="47"/>
      <c r="D3" s="47"/>
      <c r="E3" s="47"/>
      <c r="F3" s="48"/>
      <c r="G3" s="48"/>
      <c r="H3" s="48"/>
      <c r="I3" s="48"/>
      <c r="J3" s="48"/>
      <c r="Q3" s="48" t="s">
        <v>102</v>
      </c>
    </row>
    <row r="4" spans="1:20" x14ac:dyDescent="0.2">
      <c r="A4" s="153" t="s">
        <v>0</v>
      </c>
      <c r="B4" s="153" t="s">
        <v>129</v>
      </c>
      <c r="C4" s="153" t="s">
        <v>107</v>
      </c>
      <c r="D4" s="154" t="s">
        <v>109</v>
      </c>
      <c r="E4" s="154" t="s">
        <v>126</v>
      </c>
      <c r="F4" s="32" t="s">
        <v>100</v>
      </c>
      <c r="G4" s="180" t="s">
        <v>101</v>
      </c>
      <c r="H4" s="181"/>
      <c r="I4" s="181"/>
      <c r="J4" s="182"/>
      <c r="K4" s="171" t="s">
        <v>106</v>
      </c>
      <c r="L4" s="172"/>
      <c r="M4" s="172"/>
      <c r="N4" s="173"/>
      <c r="O4" s="178" t="s">
        <v>110</v>
      </c>
      <c r="P4" s="178"/>
      <c r="Q4" s="178"/>
    </row>
    <row r="5" spans="1:20" ht="12.75" customHeight="1" x14ac:dyDescent="0.2">
      <c r="A5" s="153"/>
      <c r="B5" s="153"/>
      <c r="C5" s="153"/>
      <c r="D5" s="155"/>
      <c r="E5" s="155"/>
      <c r="F5" s="157" t="s">
        <v>111</v>
      </c>
      <c r="G5" s="184" t="s">
        <v>134</v>
      </c>
      <c r="H5" s="186" t="s">
        <v>135</v>
      </c>
      <c r="I5" s="183" t="s">
        <v>124</v>
      </c>
      <c r="J5" s="183"/>
      <c r="K5" s="161" t="s">
        <v>134</v>
      </c>
      <c r="L5" s="169" t="s">
        <v>135</v>
      </c>
      <c r="M5" s="137" t="s">
        <v>124</v>
      </c>
      <c r="N5" s="137"/>
      <c r="O5" s="174" t="s">
        <v>103</v>
      </c>
      <c r="P5" s="175" t="s">
        <v>128</v>
      </c>
      <c r="Q5" s="179" t="s">
        <v>124</v>
      </c>
    </row>
    <row r="6" spans="1:20" ht="12.75" customHeight="1" x14ac:dyDescent="0.2">
      <c r="A6" s="153"/>
      <c r="B6" s="153"/>
      <c r="C6" s="153"/>
      <c r="D6" s="155"/>
      <c r="E6" s="155"/>
      <c r="F6" s="158"/>
      <c r="G6" s="185"/>
      <c r="H6" s="187"/>
      <c r="I6" s="183" t="s">
        <v>137</v>
      </c>
      <c r="J6" s="183" t="s">
        <v>138</v>
      </c>
      <c r="K6" s="162"/>
      <c r="L6" s="170"/>
      <c r="M6" s="137" t="s">
        <v>137</v>
      </c>
      <c r="N6" s="137" t="s">
        <v>138</v>
      </c>
      <c r="O6" s="174"/>
      <c r="P6" s="176"/>
      <c r="Q6" s="179"/>
    </row>
    <row r="7" spans="1:20" ht="47.25" customHeight="1" x14ac:dyDescent="0.2">
      <c r="A7" s="153"/>
      <c r="B7" s="153"/>
      <c r="C7" s="153"/>
      <c r="D7" s="155"/>
      <c r="E7" s="155"/>
      <c r="F7" s="158"/>
      <c r="G7" s="185"/>
      <c r="H7" s="187"/>
      <c r="I7" s="183"/>
      <c r="J7" s="183"/>
      <c r="K7" s="162"/>
      <c r="L7" s="170"/>
      <c r="M7" s="137"/>
      <c r="N7" s="137"/>
      <c r="O7" s="174"/>
      <c r="P7" s="176"/>
      <c r="Q7" s="179"/>
    </row>
    <row r="8" spans="1:20" ht="11.25" customHeight="1" x14ac:dyDescent="0.2">
      <c r="A8" s="153"/>
      <c r="B8" s="153"/>
      <c r="C8" s="153"/>
      <c r="D8" s="155"/>
      <c r="E8" s="155"/>
      <c r="F8" s="31">
        <v>13078.6</v>
      </c>
      <c r="G8" s="41">
        <v>13696.7</v>
      </c>
      <c r="H8" s="49">
        <v>13677.2</v>
      </c>
      <c r="I8" s="183"/>
      <c r="J8" s="183"/>
      <c r="K8" s="37">
        <v>14469.5</v>
      </c>
      <c r="L8" s="37">
        <v>14392.8</v>
      </c>
      <c r="M8" s="137"/>
      <c r="N8" s="137"/>
      <c r="O8" s="39">
        <v>15481.6</v>
      </c>
      <c r="P8" s="39">
        <v>15203.9</v>
      </c>
      <c r="Q8" s="179"/>
    </row>
    <row r="9" spans="1:20" ht="10.5" customHeight="1" x14ac:dyDescent="0.2">
      <c r="A9" s="153"/>
      <c r="B9" s="153"/>
      <c r="C9" s="153"/>
      <c r="D9" s="156"/>
      <c r="E9" s="156"/>
      <c r="F9" s="28" t="s">
        <v>99</v>
      </c>
      <c r="G9" s="35" t="s">
        <v>99</v>
      </c>
      <c r="H9" s="36" t="s">
        <v>99</v>
      </c>
      <c r="I9" s="183"/>
      <c r="J9" s="183"/>
      <c r="K9" s="38" t="s">
        <v>99</v>
      </c>
      <c r="L9" s="38" t="s">
        <v>99</v>
      </c>
      <c r="M9" s="137"/>
      <c r="N9" s="137"/>
      <c r="O9" s="40" t="s">
        <v>99</v>
      </c>
      <c r="P9" s="40" t="s">
        <v>99</v>
      </c>
      <c r="Q9" s="179"/>
    </row>
    <row r="10" spans="1:20" ht="14.25" customHeight="1" x14ac:dyDescent="0.2">
      <c r="A10" s="50">
        <v>1</v>
      </c>
      <c r="B10" s="51">
        <v>2</v>
      </c>
      <c r="C10" s="51">
        <v>3</v>
      </c>
      <c r="D10" s="51">
        <v>4</v>
      </c>
      <c r="E10" s="51">
        <v>5</v>
      </c>
      <c r="F10" s="51">
        <v>6</v>
      </c>
      <c r="G10" s="51">
        <v>7</v>
      </c>
      <c r="H10" s="51">
        <v>8</v>
      </c>
      <c r="I10" s="51" t="s">
        <v>127</v>
      </c>
      <c r="J10" s="51" t="s">
        <v>141</v>
      </c>
      <c r="K10" s="51">
        <v>11</v>
      </c>
      <c r="L10" s="51">
        <v>12</v>
      </c>
      <c r="M10" s="51" t="s">
        <v>142</v>
      </c>
      <c r="N10" s="51" t="s">
        <v>143</v>
      </c>
      <c r="O10" s="51">
        <v>11</v>
      </c>
      <c r="P10" s="51"/>
      <c r="Q10" s="51" t="s">
        <v>108</v>
      </c>
    </row>
    <row r="11" spans="1:20" ht="17.25" customHeight="1" x14ac:dyDescent="0.2">
      <c r="A11" s="52" t="s">
        <v>1</v>
      </c>
      <c r="B11" s="53">
        <f>SUM(B13:B106)</f>
        <v>145065530</v>
      </c>
      <c r="C11" s="54"/>
      <c r="D11" s="54"/>
      <c r="E11" s="54"/>
      <c r="F11" s="55">
        <f t="shared" ref="F11:Q11" si="0">SUM(F13:F106)</f>
        <v>2276824524.7000008</v>
      </c>
      <c r="G11" s="55">
        <f t="shared" si="0"/>
        <v>2384428185.4000001</v>
      </c>
      <c r="H11" s="55">
        <f t="shared" si="0"/>
        <v>2429333815.2000008</v>
      </c>
      <c r="I11" s="55">
        <f t="shared" si="0"/>
        <v>44905629.799999982</v>
      </c>
      <c r="J11" s="80">
        <f>H11/G11</f>
        <v>1.018832871576909</v>
      </c>
      <c r="K11" s="55">
        <f t="shared" si="0"/>
        <v>2518963226.8999996</v>
      </c>
      <c r="L11" s="55">
        <f t="shared" si="0"/>
        <v>2556438140.9999995</v>
      </c>
      <c r="M11" s="55">
        <f t="shared" si="0"/>
        <v>37474914.099999979</v>
      </c>
      <c r="N11" s="80">
        <f>L11/K11</f>
        <v>1.0148771183714813</v>
      </c>
      <c r="O11" s="55">
        <f t="shared" si="0"/>
        <v>2688359522.4000001</v>
      </c>
      <c r="P11" s="55">
        <f t="shared" si="0"/>
        <v>2700505103.2000008</v>
      </c>
      <c r="Q11" s="55">
        <f t="shared" si="0"/>
        <v>12145580.799999977</v>
      </c>
      <c r="R11" s="42">
        <v>2374952055.0599995</v>
      </c>
      <c r="S11" s="42">
        <v>2499213454.9400005</v>
      </c>
      <c r="T11" s="55">
        <v>2640060174.7087998</v>
      </c>
    </row>
    <row r="12" spans="1:20" ht="12.75" x14ac:dyDescent="0.2">
      <c r="A12" s="19" t="s">
        <v>2</v>
      </c>
      <c r="B12" s="19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42">
        <f>R11/$B$11/$B$109</f>
        <v>13.620283581191938</v>
      </c>
      <c r="S12" s="42">
        <f t="shared" ref="S12:T12" si="1">S11/$B$11/$B$109</f>
        <v>14.332919232490905</v>
      </c>
      <c r="T12" s="42">
        <f t="shared" si="1"/>
        <v>15.140671229271005</v>
      </c>
    </row>
    <row r="13" spans="1:20" ht="12.75" x14ac:dyDescent="0.2">
      <c r="A13" s="56" t="s">
        <v>3</v>
      </c>
      <c r="B13" s="57">
        <v>1522849</v>
      </c>
      <c r="C13" s="58">
        <v>1</v>
      </c>
      <c r="D13" s="58">
        <v>1</v>
      </c>
      <c r="E13" s="58">
        <v>1</v>
      </c>
      <c r="F13" s="59">
        <v>20108556.800000001</v>
      </c>
      <c r="G13" s="59">
        <v>21058895.399999999</v>
      </c>
      <c r="H13" s="59">
        <f>ROUND(B13*C13*D13*E13*$H$8/1000,1)</f>
        <v>20828310.300000001</v>
      </c>
      <c r="I13" s="60">
        <f>H13-G13</f>
        <v>-230585.09999999776</v>
      </c>
      <c r="J13" s="79">
        <f>H13/G13</f>
        <v>0.98905046558139997</v>
      </c>
      <c r="K13" s="59">
        <v>22247087.800000001</v>
      </c>
      <c r="L13" s="59">
        <f>ROUND($B13*C13*D13*E13*$L$8/1000,1)</f>
        <v>21918061.100000001</v>
      </c>
      <c r="M13" s="59">
        <f>L13-K13</f>
        <v>-329026.69999999925</v>
      </c>
      <c r="N13" s="79">
        <f>L13/K13</f>
        <v>0.98521034739657032</v>
      </c>
      <c r="O13" s="59">
        <f>ROUND($B13*C13*D13*$O$8/1000,1)</f>
        <v>23576139.100000001</v>
      </c>
      <c r="P13" s="59">
        <f>ROUND($B13*C13*D13*E13*$P$8/1000,1)</f>
        <v>23153243.899999999</v>
      </c>
      <c r="Q13" s="59">
        <f>P13-O13</f>
        <v>-422895.20000000298</v>
      </c>
      <c r="R13" s="42">
        <f>R12*1000</f>
        <v>13620.283581191938</v>
      </c>
      <c r="S13" s="42">
        <f t="shared" ref="S13:T13" si="2">S12*1000</f>
        <v>14332.919232490905</v>
      </c>
      <c r="T13" s="42">
        <f t="shared" si="2"/>
        <v>15140.671229271005</v>
      </c>
    </row>
    <row r="14" spans="1:20" ht="12.75" x14ac:dyDescent="0.2">
      <c r="A14" s="56" t="s">
        <v>4</v>
      </c>
      <c r="B14" s="57">
        <v>1173311</v>
      </c>
      <c r="C14" s="58">
        <v>1</v>
      </c>
      <c r="D14" s="58">
        <v>1</v>
      </c>
      <c r="E14" s="58">
        <v>1</v>
      </c>
      <c r="F14" s="59">
        <v>15534708.800000001</v>
      </c>
      <c r="G14" s="59">
        <v>16268885.5</v>
      </c>
      <c r="H14" s="59">
        <f t="shared" ref="H14:H77" si="3">ROUND(B14*C14*D14*E14*$H$8/1000,1)</f>
        <v>16047609.199999999</v>
      </c>
      <c r="I14" s="60">
        <f t="shared" ref="I14:I77" si="4">H14-G14</f>
        <v>-221276.30000000075</v>
      </c>
      <c r="J14" s="79">
        <f t="shared" ref="J14:J77" si="5">H14/G14</f>
        <v>0.98639880402379121</v>
      </c>
      <c r="K14" s="59">
        <v>17186814.199999999</v>
      </c>
      <c r="L14" s="59">
        <f t="shared" ref="L14:L77" si="6">ROUND($B14*C14*D14*E14*$L$8/1000,1)</f>
        <v>16887230.600000001</v>
      </c>
      <c r="M14" s="59">
        <f t="shared" ref="M14:M77" si="7">L14-K14</f>
        <v>-299583.59999999776</v>
      </c>
      <c r="N14" s="79">
        <f t="shared" ref="N14:N77" si="8">L14/K14</f>
        <v>0.98256898593806885</v>
      </c>
      <c r="O14" s="59">
        <f t="shared" ref="O14:O77" si="9">ROUND($B14*C14*D14*$O$8/1000,1)</f>
        <v>18164731.600000001</v>
      </c>
      <c r="P14" s="59">
        <f t="shared" ref="P14:P77" si="10">ROUND($B14*C14*D14*E14*$P$8/1000,1)</f>
        <v>17838903.100000001</v>
      </c>
      <c r="Q14" s="59">
        <f t="shared" ref="Q14:Q77" si="11">P14-O14</f>
        <v>-325828.5</v>
      </c>
    </row>
    <row r="15" spans="1:20" ht="12.75" x14ac:dyDescent="0.2">
      <c r="A15" s="56" t="s">
        <v>5</v>
      </c>
      <c r="B15" s="57">
        <v>1352882</v>
      </c>
      <c r="C15" s="58">
        <v>1</v>
      </c>
      <c r="D15" s="58">
        <v>1</v>
      </c>
      <c r="E15" s="58">
        <v>1</v>
      </c>
      <c r="F15" s="59">
        <v>17900457.5</v>
      </c>
      <c r="G15" s="59">
        <v>18746440.399999999</v>
      </c>
      <c r="H15" s="59">
        <f t="shared" si="3"/>
        <v>18503637.699999999</v>
      </c>
      <c r="I15" s="60">
        <f t="shared" si="4"/>
        <v>-242802.69999999925</v>
      </c>
      <c r="J15" s="79">
        <f t="shared" si="5"/>
        <v>0.98704806380202192</v>
      </c>
      <c r="K15" s="59">
        <v>19804158.699999999</v>
      </c>
      <c r="L15" s="59">
        <f t="shared" si="6"/>
        <v>19471760</v>
      </c>
      <c r="M15" s="59">
        <f t="shared" si="7"/>
        <v>-332398.69999999925</v>
      </c>
      <c r="N15" s="79">
        <f t="shared" si="8"/>
        <v>0.98321571216251669</v>
      </c>
      <c r="O15" s="59">
        <f t="shared" si="9"/>
        <v>20944778</v>
      </c>
      <c r="P15" s="59">
        <f t="shared" si="10"/>
        <v>20569082.600000001</v>
      </c>
      <c r="Q15" s="59">
        <f t="shared" si="11"/>
        <v>-375695.39999999851</v>
      </c>
    </row>
    <row r="16" spans="1:20" ht="13.5" customHeight="1" x14ac:dyDescent="0.2">
      <c r="A16" s="56" t="s">
        <v>6</v>
      </c>
      <c r="B16" s="57">
        <v>2269376</v>
      </c>
      <c r="C16" s="58">
        <v>1</v>
      </c>
      <c r="D16" s="58">
        <v>1</v>
      </c>
      <c r="E16" s="58">
        <v>1</v>
      </c>
      <c r="F16" s="59">
        <v>29687728.800000001</v>
      </c>
      <c r="G16" s="59">
        <v>31090783.100000001</v>
      </c>
      <c r="H16" s="59">
        <f t="shared" si="3"/>
        <v>31038709.399999999</v>
      </c>
      <c r="I16" s="60">
        <f t="shared" si="4"/>
        <v>-52073.70000000298</v>
      </c>
      <c r="J16" s="79">
        <f t="shared" si="5"/>
        <v>0.9983251081250506</v>
      </c>
      <c r="K16" s="59">
        <v>32844998.100000001</v>
      </c>
      <c r="L16" s="59">
        <f t="shared" si="6"/>
        <v>32662674.899999999</v>
      </c>
      <c r="M16" s="59">
        <f t="shared" si="7"/>
        <v>-182323.20000000298</v>
      </c>
      <c r="N16" s="79">
        <f t="shared" si="8"/>
        <v>0.99444898125903669</v>
      </c>
      <c r="O16" s="59">
        <f t="shared" si="9"/>
        <v>35133571.5</v>
      </c>
      <c r="P16" s="59">
        <f t="shared" si="10"/>
        <v>34503365.799999997</v>
      </c>
      <c r="Q16" s="59">
        <f t="shared" si="11"/>
        <v>-630205.70000000298</v>
      </c>
    </row>
    <row r="17" spans="1:17" ht="12.75" x14ac:dyDescent="0.2">
      <c r="A17" s="56" t="s">
        <v>7</v>
      </c>
      <c r="B17" s="57">
        <v>964519</v>
      </c>
      <c r="C17" s="58">
        <v>1</v>
      </c>
      <c r="D17" s="58">
        <v>1</v>
      </c>
      <c r="E17" s="58">
        <v>1.03</v>
      </c>
      <c r="F17" s="59">
        <v>12814490.800000001</v>
      </c>
      <c r="G17" s="59">
        <v>13420108.800000001</v>
      </c>
      <c r="H17" s="59">
        <f>ROUND(B17*C17*D17*E17*$H$8/1000,1)</f>
        <v>13587676.800000001</v>
      </c>
      <c r="I17" s="60">
        <f t="shared" si="4"/>
        <v>167568</v>
      </c>
      <c r="J17" s="79">
        <f t="shared" si="5"/>
        <v>1.0124863369215009</v>
      </c>
      <c r="K17" s="59">
        <v>14177302.9</v>
      </c>
      <c r="L17" s="59">
        <f t="shared" si="6"/>
        <v>14298592.9</v>
      </c>
      <c r="M17" s="59">
        <f t="shared" si="7"/>
        <v>121290</v>
      </c>
      <c r="N17" s="79">
        <f t="shared" si="8"/>
        <v>1.0085552238571414</v>
      </c>
      <c r="O17" s="59">
        <f t="shared" si="9"/>
        <v>14932297.4</v>
      </c>
      <c r="P17" s="59">
        <f t="shared" si="10"/>
        <v>15104383.9</v>
      </c>
      <c r="Q17" s="59">
        <f t="shared" si="11"/>
        <v>172086.5</v>
      </c>
    </row>
    <row r="18" spans="1:17" ht="12.75" x14ac:dyDescent="0.2">
      <c r="A18" s="56" t="s">
        <v>8</v>
      </c>
      <c r="B18" s="57">
        <v>991973</v>
      </c>
      <c r="C18" s="58">
        <v>1</v>
      </c>
      <c r="D18" s="58">
        <v>1</v>
      </c>
      <c r="E18" s="58">
        <v>1</v>
      </c>
      <c r="F18" s="59">
        <v>13006170.699999999</v>
      </c>
      <c r="G18" s="59">
        <v>13620847.699999999</v>
      </c>
      <c r="H18" s="59">
        <f t="shared" si="3"/>
        <v>13567413.1</v>
      </c>
      <c r="I18" s="60">
        <f t="shared" si="4"/>
        <v>-53434.599999999627</v>
      </c>
      <c r="J18" s="79">
        <f t="shared" si="5"/>
        <v>0.99607699893744506</v>
      </c>
      <c r="K18" s="59">
        <v>14389367.9</v>
      </c>
      <c r="L18" s="59">
        <f t="shared" si="6"/>
        <v>14277269</v>
      </c>
      <c r="M18" s="59">
        <f t="shared" si="7"/>
        <v>-112098.90000000037</v>
      </c>
      <c r="N18" s="79">
        <f t="shared" si="8"/>
        <v>0.99220960220219256</v>
      </c>
      <c r="O18" s="59">
        <f t="shared" si="9"/>
        <v>15357329.199999999</v>
      </c>
      <c r="P18" s="59">
        <f t="shared" si="10"/>
        <v>15081858.300000001</v>
      </c>
      <c r="Q18" s="59">
        <f t="shared" si="11"/>
        <v>-275470.89999999851</v>
      </c>
    </row>
    <row r="19" spans="1:17" ht="12.75" x14ac:dyDescent="0.2">
      <c r="A19" s="56" t="s">
        <v>9</v>
      </c>
      <c r="B19" s="57">
        <v>638280</v>
      </c>
      <c r="C19" s="58">
        <v>1</v>
      </c>
      <c r="D19" s="58">
        <v>1</v>
      </c>
      <c r="E19" s="58">
        <v>1</v>
      </c>
      <c r="F19" s="59">
        <v>8432270.4000000004</v>
      </c>
      <c r="G19" s="59">
        <v>8830783</v>
      </c>
      <c r="H19" s="59">
        <f t="shared" si="3"/>
        <v>8729883.1999999993</v>
      </c>
      <c r="I19" s="60">
        <f t="shared" si="4"/>
        <v>-100899.80000000075</v>
      </c>
      <c r="J19" s="79">
        <f t="shared" si="5"/>
        <v>0.98857408227560328</v>
      </c>
      <c r="K19" s="59">
        <v>9329036.5</v>
      </c>
      <c r="L19" s="59">
        <f t="shared" si="6"/>
        <v>9186636.4000000004</v>
      </c>
      <c r="M19" s="59">
        <f t="shared" si="7"/>
        <v>-142400.09999999963</v>
      </c>
      <c r="N19" s="79">
        <f t="shared" si="8"/>
        <v>0.98473581918132702</v>
      </c>
      <c r="O19" s="59">
        <f t="shared" si="9"/>
        <v>9881595.5999999996</v>
      </c>
      <c r="P19" s="59">
        <f t="shared" si="10"/>
        <v>9704345.3000000007</v>
      </c>
      <c r="Q19" s="59">
        <f t="shared" si="11"/>
        <v>-177250.29999999888</v>
      </c>
    </row>
    <row r="20" spans="1:17" ht="12.75" x14ac:dyDescent="0.2">
      <c r="A20" s="56" t="s">
        <v>10</v>
      </c>
      <c r="B20" s="57">
        <v>1097192</v>
      </c>
      <c r="C20" s="58">
        <v>1</v>
      </c>
      <c r="D20" s="58">
        <v>1</v>
      </c>
      <c r="E20" s="58">
        <v>1</v>
      </c>
      <c r="F20" s="59">
        <v>14477238.6</v>
      </c>
      <c r="G20" s="59">
        <v>15161438.800000001</v>
      </c>
      <c r="H20" s="59">
        <f t="shared" si="3"/>
        <v>15006514.4</v>
      </c>
      <c r="I20" s="60">
        <f t="shared" si="4"/>
        <v>-154924.40000000037</v>
      </c>
      <c r="J20" s="79">
        <f t="shared" si="5"/>
        <v>0.98978168219760254</v>
      </c>
      <c r="K20" s="59">
        <v>16016882.800000001</v>
      </c>
      <c r="L20" s="59">
        <f t="shared" si="6"/>
        <v>15791665</v>
      </c>
      <c r="M20" s="59">
        <f t="shared" si="7"/>
        <v>-225217.80000000075</v>
      </c>
      <c r="N20" s="79">
        <f t="shared" si="8"/>
        <v>0.98593872460626353</v>
      </c>
      <c r="O20" s="59">
        <f t="shared" si="9"/>
        <v>16986287.699999999</v>
      </c>
      <c r="P20" s="59">
        <f t="shared" si="10"/>
        <v>16681597.4</v>
      </c>
      <c r="Q20" s="59">
        <f t="shared" si="11"/>
        <v>-304690.29999999888</v>
      </c>
    </row>
    <row r="21" spans="1:17" ht="12.75" x14ac:dyDescent="0.2">
      <c r="A21" s="56" t="s">
        <v>11</v>
      </c>
      <c r="B21" s="57">
        <v>1149201</v>
      </c>
      <c r="C21" s="58">
        <v>1</v>
      </c>
      <c r="D21" s="58">
        <v>1</v>
      </c>
      <c r="E21" s="58">
        <v>1</v>
      </c>
      <c r="F21" s="59">
        <v>15244533.9</v>
      </c>
      <c r="G21" s="59">
        <v>15964996.800000001</v>
      </c>
      <c r="H21" s="59">
        <f t="shared" si="3"/>
        <v>15717851.9</v>
      </c>
      <c r="I21" s="60">
        <f t="shared" si="4"/>
        <v>-247144.90000000037</v>
      </c>
      <c r="J21" s="79">
        <f t="shared" si="5"/>
        <v>0.9845195772291041</v>
      </c>
      <c r="K21" s="59">
        <v>16865779.399999999</v>
      </c>
      <c r="L21" s="59">
        <f t="shared" si="6"/>
        <v>16540220.199999999</v>
      </c>
      <c r="M21" s="59">
        <f t="shared" si="7"/>
        <v>-325559.19999999925</v>
      </c>
      <c r="N21" s="79">
        <f t="shared" si="8"/>
        <v>0.98069705571982047</v>
      </c>
      <c r="O21" s="59">
        <f t="shared" si="9"/>
        <v>17791470.199999999</v>
      </c>
      <c r="P21" s="59">
        <f t="shared" si="10"/>
        <v>17472337.100000001</v>
      </c>
      <c r="Q21" s="59">
        <f t="shared" si="11"/>
        <v>-319133.09999999776</v>
      </c>
    </row>
    <row r="22" spans="1:17" ht="12.75" x14ac:dyDescent="0.2">
      <c r="A22" s="56" t="s">
        <v>12</v>
      </c>
      <c r="B22" s="57">
        <v>7745529</v>
      </c>
      <c r="C22" s="58">
        <v>1.0920000000000001</v>
      </c>
      <c r="D22" s="58">
        <v>1</v>
      </c>
      <c r="E22" s="58">
        <v>1</v>
      </c>
      <c r="F22" s="59">
        <v>112058481.09999999</v>
      </c>
      <c r="G22" s="59">
        <v>117354410.90000001</v>
      </c>
      <c r="H22" s="59">
        <f t="shared" si="3"/>
        <v>115683367</v>
      </c>
      <c r="I22" s="60">
        <f t="shared" si="4"/>
        <v>-1671043.900000006</v>
      </c>
      <c r="J22" s="79">
        <f t="shared" si="5"/>
        <v>0.98576070650276681</v>
      </c>
      <c r="K22" s="59">
        <v>123975822.59999999</v>
      </c>
      <c r="L22" s="59">
        <f t="shared" si="6"/>
        <v>121735996</v>
      </c>
      <c r="M22" s="59">
        <f t="shared" si="7"/>
        <v>-2239826.599999994</v>
      </c>
      <c r="N22" s="79">
        <f t="shared" si="8"/>
        <v>0.98193335964201145</v>
      </c>
      <c r="O22" s="59">
        <f t="shared" si="9"/>
        <v>130945194.5</v>
      </c>
      <c r="P22" s="59">
        <f t="shared" si="10"/>
        <v>128596375.2</v>
      </c>
      <c r="Q22" s="59">
        <f t="shared" si="11"/>
        <v>-2348819.299999997</v>
      </c>
    </row>
    <row r="23" spans="1:17" ht="12.75" x14ac:dyDescent="0.2">
      <c r="A23" s="56" t="s">
        <v>13</v>
      </c>
      <c r="B23" s="57">
        <v>742252</v>
      </c>
      <c r="C23" s="58">
        <v>1</v>
      </c>
      <c r="D23" s="58">
        <v>1</v>
      </c>
      <c r="E23" s="58">
        <v>1</v>
      </c>
      <c r="F23" s="59">
        <v>9861107.5</v>
      </c>
      <c r="G23" s="59">
        <v>10327147.4</v>
      </c>
      <c r="H23" s="59">
        <f t="shared" si="3"/>
        <v>10151929.1</v>
      </c>
      <c r="I23" s="60">
        <f t="shared" si="4"/>
        <v>-175218.30000000075</v>
      </c>
      <c r="J23" s="79">
        <f t="shared" si="5"/>
        <v>0.98303323335929138</v>
      </c>
      <c r="K23" s="59">
        <v>10909829.4</v>
      </c>
      <c r="L23" s="59">
        <f t="shared" si="6"/>
        <v>10683084.6</v>
      </c>
      <c r="M23" s="59">
        <f t="shared" si="7"/>
        <v>-226744.80000000075</v>
      </c>
      <c r="N23" s="79">
        <f t="shared" si="8"/>
        <v>0.97921646694127029</v>
      </c>
      <c r="O23" s="59">
        <f t="shared" si="9"/>
        <v>11491248.6</v>
      </c>
      <c r="P23" s="59">
        <f t="shared" si="10"/>
        <v>11285125.199999999</v>
      </c>
      <c r="Q23" s="59">
        <f t="shared" si="11"/>
        <v>-206123.40000000037</v>
      </c>
    </row>
    <row r="24" spans="1:17" ht="12.75" x14ac:dyDescent="0.2">
      <c r="A24" s="56" t="s">
        <v>14</v>
      </c>
      <c r="B24" s="57">
        <v>1089777</v>
      </c>
      <c r="C24" s="58">
        <v>1</v>
      </c>
      <c r="D24" s="58">
        <v>1</v>
      </c>
      <c r="E24" s="58">
        <v>1</v>
      </c>
      <c r="F24" s="59">
        <v>14354509</v>
      </c>
      <c r="G24" s="59">
        <v>15032909</v>
      </c>
      <c r="H24" s="59">
        <f t="shared" si="3"/>
        <v>14905098</v>
      </c>
      <c r="I24" s="60">
        <f t="shared" si="4"/>
        <v>-127811</v>
      </c>
      <c r="J24" s="79">
        <f t="shared" si="5"/>
        <v>0.99149791966411827</v>
      </c>
      <c r="K24" s="59">
        <v>15881101</v>
      </c>
      <c r="L24" s="59">
        <f t="shared" si="6"/>
        <v>15684942.4</v>
      </c>
      <c r="M24" s="59">
        <f t="shared" si="7"/>
        <v>-196158.59999999963</v>
      </c>
      <c r="N24" s="79">
        <f t="shared" si="8"/>
        <v>0.98764829969912038</v>
      </c>
      <c r="O24" s="59">
        <f t="shared" si="9"/>
        <v>16871491.600000001</v>
      </c>
      <c r="P24" s="59">
        <f t="shared" si="10"/>
        <v>16568860.5</v>
      </c>
      <c r="Q24" s="59">
        <f t="shared" si="11"/>
        <v>-302631.10000000149</v>
      </c>
    </row>
    <row r="25" spans="1:17" ht="12.75" x14ac:dyDescent="0.2">
      <c r="A25" s="56" t="s">
        <v>15</v>
      </c>
      <c r="B25" s="57">
        <v>916087</v>
      </c>
      <c r="C25" s="58">
        <v>1</v>
      </c>
      <c r="D25" s="58">
        <v>1</v>
      </c>
      <c r="E25" s="58">
        <v>1.03</v>
      </c>
      <c r="F25" s="59">
        <v>12131473.9</v>
      </c>
      <c r="G25" s="59">
        <v>12704812.4</v>
      </c>
      <c r="H25" s="59">
        <f t="shared" si="3"/>
        <v>12905390.300000001</v>
      </c>
      <c r="I25" s="60">
        <f t="shared" si="4"/>
        <v>200577.90000000037</v>
      </c>
      <c r="J25" s="79">
        <f t="shared" si="5"/>
        <v>1.0157875530692606</v>
      </c>
      <c r="K25" s="59">
        <v>13421647.699999999</v>
      </c>
      <c r="L25" s="59">
        <f t="shared" si="6"/>
        <v>13580608.699999999</v>
      </c>
      <c r="M25" s="59">
        <f t="shared" si="7"/>
        <v>158961</v>
      </c>
      <c r="N25" s="79">
        <f t="shared" si="8"/>
        <v>1.0118436278132974</v>
      </c>
      <c r="O25" s="59">
        <f t="shared" si="9"/>
        <v>14182492.5</v>
      </c>
      <c r="P25" s="59">
        <f t="shared" si="10"/>
        <v>14345938</v>
      </c>
      <c r="Q25" s="59">
        <f t="shared" si="11"/>
        <v>163445.5</v>
      </c>
    </row>
    <row r="26" spans="1:17" ht="12.75" x14ac:dyDescent="0.2">
      <c r="A26" s="56" t="s">
        <v>16</v>
      </c>
      <c r="B26" s="57">
        <v>963600</v>
      </c>
      <c r="C26" s="58">
        <v>1</v>
      </c>
      <c r="D26" s="58">
        <v>1</v>
      </c>
      <c r="E26" s="58">
        <v>1</v>
      </c>
      <c r="F26" s="59">
        <v>12805074.199999999</v>
      </c>
      <c r="G26" s="59">
        <v>13410247.199999999</v>
      </c>
      <c r="H26" s="59">
        <f t="shared" si="3"/>
        <v>13179349.9</v>
      </c>
      <c r="I26" s="60">
        <f t="shared" si="4"/>
        <v>-230897.29999999888</v>
      </c>
      <c r="J26" s="79">
        <f t="shared" si="5"/>
        <v>0.98278202507706203</v>
      </c>
      <c r="K26" s="59">
        <v>14166884.9</v>
      </c>
      <c r="L26" s="59">
        <f t="shared" si="6"/>
        <v>13868902.1</v>
      </c>
      <c r="M26" s="59">
        <f t="shared" si="7"/>
        <v>-297982.80000000075</v>
      </c>
      <c r="N26" s="79">
        <f t="shared" si="8"/>
        <v>0.97896624401882448</v>
      </c>
      <c r="O26" s="59">
        <f t="shared" si="9"/>
        <v>14918069.800000001</v>
      </c>
      <c r="P26" s="59">
        <f t="shared" si="10"/>
        <v>14650478</v>
      </c>
      <c r="Q26" s="59">
        <f t="shared" si="11"/>
        <v>-267591.80000000075</v>
      </c>
    </row>
    <row r="27" spans="1:17" ht="12.75" x14ac:dyDescent="0.2">
      <c r="A27" s="56" t="s">
        <v>17</v>
      </c>
      <c r="B27" s="57">
        <v>1268224</v>
      </c>
      <c r="C27" s="58">
        <v>1</v>
      </c>
      <c r="D27" s="58">
        <v>1</v>
      </c>
      <c r="E27" s="58">
        <v>1</v>
      </c>
      <c r="F27" s="59">
        <v>16829974.100000001</v>
      </c>
      <c r="G27" s="59">
        <v>17625365.600000001</v>
      </c>
      <c r="H27" s="59">
        <f t="shared" si="3"/>
        <v>17345753.300000001</v>
      </c>
      <c r="I27" s="60">
        <f t="shared" si="4"/>
        <v>-279612.30000000075</v>
      </c>
      <c r="J27" s="79">
        <f t="shared" si="5"/>
        <v>0.98413580141565971</v>
      </c>
      <c r="K27" s="59">
        <v>18619830.100000001</v>
      </c>
      <c r="L27" s="59">
        <f t="shared" si="6"/>
        <v>18253294.399999999</v>
      </c>
      <c r="M27" s="59">
        <f t="shared" si="7"/>
        <v>-366535.70000000298</v>
      </c>
      <c r="N27" s="79">
        <f t="shared" si="8"/>
        <v>0.98031476667448203</v>
      </c>
      <c r="O27" s="59">
        <f t="shared" si="9"/>
        <v>19634136.699999999</v>
      </c>
      <c r="P27" s="59">
        <f t="shared" si="10"/>
        <v>19281950.899999999</v>
      </c>
      <c r="Q27" s="59">
        <f t="shared" si="11"/>
        <v>-352185.80000000075</v>
      </c>
    </row>
    <row r="28" spans="1:17" ht="12.75" x14ac:dyDescent="0.2">
      <c r="A28" s="56" t="s">
        <v>18</v>
      </c>
      <c r="B28" s="57">
        <v>1439288</v>
      </c>
      <c r="C28" s="58">
        <v>1</v>
      </c>
      <c r="D28" s="58">
        <v>1</v>
      </c>
      <c r="E28" s="58">
        <v>1</v>
      </c>
      <c r="F28" s="59">
        <v>19035889.199999999</v>
      </c>
      <c r="G28" s="59">
        <v>19935533.199999999</v>
      </c>
      <c r="H28" s="59">
        <f t="shared" si="3"/>
        <v>19685429.800000001</v>
      </c>
      <c r="I28" s="60">
        <f t="shared" si="4"/>
        <v>-250103.39999999851</v>
      </c>
      <c r="J28" s="79">
        <f t="shared" si="5"/>
        <v>0.98745439123745138</v>
      </c>
      <c r="K28" s="59">
        <v>21060342.800000001</v>
      </c>
      <c r="L28" s="59">
        <f t="shared" si="6"/>
        <v>20715384.300000001</v>
      </c>
      <c r="M28" s="59">
        <f t="shared" si="7"/>
        <v>-344958.5</v>
      </c>
      <c r="N28" s="79">
        <f t="shared" si="8"/>
        <v>0.98362047079309645</v>
      </c>
      <c r="O28" s="59">
        <f t="shared" si="9"/>
        <v>22282481.100000001</v>
      </c>
      <c r="P28" s="59">
        <f t="shared" si="10"/>
        <v>21882790.800000001</v>
      </c>
      <c r="Q28" s="59">
        <f t="shared" si="11"/>
        <v>-399690.30000000075</v>
      </c>
    </row>
    <row r="29" spans="1:17" ht="12.75" x14ac:dyDescent="0.2">
      <c r="A29" s="56" t="s">
        <v>19</v>
      </c>
      <c r="B29" s="57">
        <v>1294469</v>
      </c>
      <c r="C29" s="58">
        <v>1</v>
      </c>
      <c r="D29" s="58">
        <v>1</v>
      </c>
      <c r="E29" s="58">
        <v>1</v>
      </c>
      <c r="F29" s="59">
        <v>17021536.300000001</v>
      </c>
      <c r="G29" s="59">
        <v>17825981.100000001</v>
      </c>
      <c r="H29" s="59">
        <f t="shared" si="3"/>
        <v>17704711.399999999</v>
      </c>
      <c r="I29" s="60">
        <f t="shared" si="4"/>
        <v>-121269.70000000298</v>
      </c>
      <c r="J29" s="79">
        <f t="shared" si="5"/>
        <v>0.9931970252117005</v>
      </c>
      <c r="K29" s="59">
        <v>18831764.899999999</v>
      </c>
      <c r="L29" s="59">
        <f t="shared" si="6"/>
        <v>18631033.399999999</v>
      </c>
      <c r="M29" s="59">
        <f t="shared" si="7"/>
        <v>-200731.5</v>
      </c>
      <c r="N29" s="79">
        <f t="shared" si="8"/>
        <v>0.98934080257129808</v>
      </c>
      <c r="O29" s="59">
        <f t="shared" si="9"/>
        <v>20040451.300000001</v>
      </c>
      <c r="P29" s="59">
        <f t="shared" si="10"/>
        <v>19680977.199999999</v>
      </c>
      <c r="Q29" s="59">
        <f t="shared" si="11"/>
        <v>-359474.10000000149</v>
      </c>
    </row>
    <row r="30" spans="1:17" ht="12.75" x14ac:dyDescent="0.2">
      <c r="A30" s="56" t="s">
        <v>20</v>
      </c>
      <c r="B30" s="57">
        <v>12591268</v>
      </c>
      <c r="C30" s="58">
        <v>1.7030000000000001</v>
      </c>
      <c r="D30" s="58">
        <v>0.97499999999999998</v>
      </c>
      <c r="E30" s="58">
        <v>1</v>
      </c>
      <c r="F30" s="59">
        <v>271053715.69999999</v>
      </c>
      <c r="G30" s="59">
        <v>283863825.5</v>
      </c>
      <c r="H30" s="59">
        <f t="shared" si="3"/>
        <v>285947253.19999999</v>
      </c>
      <c r="I30" s="60">
        <f t="shared" si="4"/>
        <v>2083427.6999999881</v>
      </c>
      <c r="J30" s="79">
        <f t="shared" si="5"/>
        <v>1.0073395322434278</v>
      </c>
      <c r="K30" s="59">
        <v>299880089.60000002</v>
      </c>
      <c r="L30" s="59">
        <f t="shared" si="6"/>
        <v>300908199.5</v>
      </c>
      <c r="M30" s="59">
        <f t="shared" si="7"/>
        <v>1028109.8999999762</v>
      </c>
      <c r="N30" s="79">
        <f t="shared" si="8"/>
        <v>1.003428403337385</v>
      </c>
      <c r="O30" s="59">
        <f t="shared" si="9"/>
        <v>323671584.5</v>
      </c>
      <c r="P30" s="59">
        <f t="shared" si="10"/>
        <v>317865750.5</v>
      </c>
      <c r="Q30" s="59">
        <f t="shared" si="11"/>
        <v>-5805834</v>
      </c>
    </row>
    <row r="31" spans="1:17" ht="12.75" x14ac:dyDescent="0.2">
      <c r="A31" s="19" t="s">
        <v>21</v>
      </c>
      <c r="B31" s="24"/>
      <c r="C31" s="23"/>
      <c r="D31" s="23"/>
      <c r="E31" s="23"/>
      <c r="F31" s="23"/>
      <c r="G31" s="23"/>
      <c r="H31" s="23">
        <f t="shared" si="3"/>
        <v>0</v>
      </c>
      <c r="I31" s="23">
        <f t="shared" si="4"/>
        <v>0</v>
      </c>
      <c r="J31" s="23"/>
      <c r="K31" s="23"/>
      <c r="L31" s="23">
        <f t="shared" si="6"/>
        <v>0</v>
      </c>
      <c r="M31" s="23">
        <f t="shared" si="7"/>
        <v>0</v>
      </c>
      <c r="N31" s="23"/>
      <c r="O31" s="23"/>
      <c r="P31" s="23">
        <f t="shared" si="10"/>
        <v>0</v>
      </c>
      <c r="Q31" s="23">
        <f t="shared" si="11"/>
        <v>0</v>
      </c>
    </row>
    <row r="32" spans="1:17" ht="12.75" x14ac:dyDescent="0.2">
      <c r="A32" s="56" t="s">
        <v>22</v>
      </c>
      <c r="B32" s="57">
        <v>634032</v>
      </c>
      <c r="C32" s="58">
        <v>1.522</v>
      </c>
      <c r="D32" s="58">
        <v>1</v>
      </c>
      <c r="E32" s="58">
        <v>1.06</v>
      </c>
      <c r="F32" s="59">
        <v>12783570.1</v>
      </c>
      <c r="G32" s="59">
        <v>13387726.9</v>
      </c>
      <c r="H32" s="59">
        <f t="shared" si="3"/>
        <v>13990360.1</v>
      </c>
      <c r="I32" s="60">
        <f t="shared" si="4"/>
        <v>602633.19999999925</v>
      </c>
      <c r="J32" s="79">
        <f t="shared" si="5"/>
        <v>1.0450138551900099</v>
      </c>
      <c r="K32" s="59">
        <v>14143093.9</v>
      </c>
      <c r="L32" s="59">
        <f t="shared" si="6"/>
        <v>14722344.800000001</v>
      </c>
      <c r="M32" s="59">
        <f t="shared" si="7"/>
        <v>579250.90000000037</v>
      </c>
      <c r="N32" s="79">
        <f t="shared" si="8"/>
        <v>1.0409564487159348</v>
      </c>
      <c r="O32" s="59">
        <f t="shared" si="9"/>
        <v>14939693</v>
      </c>
      <c r="P32" s="59">
        <f t="shared" si="10"/>
        <v>15552016.199999999</v>
      </c>
      <c r="Q32" s="59">
        <f t="shared" si="11"/>
        <v>612323.19999999925</v>
      </c>
    </row>
    <row r="33" spans="1:17" ht="12.75" x14ac:dyDescent="0.2">
      <c r="A33" s="56" t="s">
        <v>23</v>
      </c>
      <c r="B33" s="57">
        <v>839860</v>
      </c>
      <c r="C33" s="58">
        <v>1.706</v>
      </c>
      <c r="D33" s="58">
        <v>1</v>
      </c>
      <c r="E33" s="58">
        <v>1.06</v>
      </c>
      <c r="F33" s="59">
        <v>19269587.399999999</v>
      </c>
      <c r="G33" s="59">
        <v>20180276</v>
      </c>
      <c r="H33" s="59">
        <f t="shared" si="3"/>
        <v>20772510.5</v>
      </c>
      <c r="I33" s="60">
        <f t="shared" si="4"/>
        <v>592234.5</v>
      </c>
      <c r="J33" s="79">
        <f t="shared" si="5"/>
        <v>1.0293471952514426</v>
      </c>
      <c r="K33" s="59">
        <v>21318894.600000001</v>
      </c>
      <c r="L33" s="59">
        <f t="shared" si="6"/>
        <v>21859341.800000001</v>
      </c>
      <c r="M33" s="59">
        <f t="shared" si="7"/>
        <v>540447.19999999925</v>
      </c>
      <c r="N33" s="79">
        <f t="shared" si="8"/>
        <v>1.025350620195852</v>
      </c>
      <c r="O33" s="59">
        <f t="shared" si="9"/>
        <v>22182054.399999999</v>
      </c>
      <c r="P33" s="59">
        <f t="shared" si="10"/>
        <v>23091215.5</v>
      </c>
      <c r="Q33" s="59">
        <f t="shared" si="11"/>
        <v>909161.10000000149</v>
      </c>
    </row>
    <row r="34" spans="1:17" ht="12.75" x14ac:dyDescent="0.2">
      <c r="A34" s="56" t="s">
        <v>24</v>
      </c>
      <c r="B34" s="57">
        <v>1100999</v>
      </c>
      <c r="C34" s="58">
        <v>1.645</v>
      </c>
      <c r="D34" s="58">
        <v>1</v>
      </c>
      <c r="E34" s="58">
        <v>1.06</v>
      </c>
      <c r="F34" s="59">
        <v>24070905.5</v>
      </c>
      <c r="G34" s="59">
        <v>25208506.300000001</v>
      </c>
      <c r="H34" s="59">
        <f t="shared" si="3"/>
        <v>26257652.100000001</v>
      </c>
      <c r="I34" s="60">
        <f t="shared" si="4"/>
        <v>1049145.8000000007</v>
      </c>
      <c r="J34" s="79">
        <f t="shared" si="5"/>
        <v>1.0416187213758079</v>
      </c>
      <c r="K34" s="59">
        <v>26630829.5</v>
      </c>
      <c r="L34" s="59">
        <f t="shared" si="6"/>
        <v>27631469.5</v>
      </c>
      <c r="M34" s="59">
        <f t="shared" si="7"/>
        <v>1000640</v>
      </c>
      <c r="N34" s="79">
        <f t="shared" si="8"/>
        <v>1.0375744961305091</v>
      </c>
      <c r="O34" s="59">
        <f t="shared" si="9"/>
        <v>28039397</v>
      </c>
      <c r="P34" s="59">
        <f t="shared" si="10"/>
        <v>29188629</v>
      </c>
      <c r="Q34" s="59">
        <f t="shared" si="11"/>
        <v>1149232</v>
      </c>
    </row>
    <row r="35" spans="1:17" ht="12.75" x14ac:dyDescent="0.2">
      <c r="A35" s="56" t="s">
        <v>25</v>
      </c>
      <c r="B35" s="57">
        <v>1189920</v>
      </c>
      <c r="C35" s="58">
        <v>1.1240000000000001</v>
      </c>
      <c r="D35" s="58">
        <v>1</v>
      </c>
      <c r="E35" s="58">
        <v>1.03</v>
      </c>
      <c r="F35" s="59">
        <v>17617983</v>
      </c>
      <c r="G35" s="59">
        <v>18450616.100000001</v>
      </c>
      <c r="H35" s="59">
        <f t="shared" si="3"/>
        <v>18841631.199999999</v>
      </c>
      <c r="I35" s="60">
        <f t="shared" si="4"/>
        <v>391015.09999999776</v>
      </c>
      <c r="J35" s="79">
        <f t="shared" si="5"/>
        <v>1.0211925226713703</v>
      </c>
      <c r="K35" s="59">
        <v>19491643.199999999</v>
      </c>
      <c r="L35" s="59">
        <f t="shared" si="6"/>
        <v>19827437.5</v>
      </c>
      <c r="M35" s="59">
        <f t="shared" si="7"/>
        <v>335794.30000000075</v>
      </c>
      <c r="N35" s="79">
        <f t="shared" si="8"/>
        <v>1.017227603468547</v>
      </c>
      <c r="O35" s="59">
        <f t="shared" si="9"/>
        <v>20706176.800000001</v>
      </c>
      <c r="P35" s="59">
        <f t="shared" si="10"/>
        <v>20944804.199999999</v>
      </c>
      <c r="Q35" s="59">
        <f t="shared" si="11"/>
        <v>238627.39999999851</v>
      </c>
    </row>
    <row r="36" spans="1:17" ht="12.75" x14ac:dyDescent="0.2">
      <c r="A36" s="56" t="s">
        <v>26</v>
      </c>
      <c r="B36" s="57">
        <v>1011162</v>
      </c>
      <c r="C36" s="58">
        <v>1</v>
      </c>
      <c r="D36" s="58">
        <v>1</v>
      </c>
      <c r="E36" s="58">
        <v>1.03</v>
      </c>
      <c r="F36" s="59">
        <v>13095994.5</v>
      </c>
      <c r="G36" s="59">
        <v>13714916.6</v>
      </c>
      <c r="H36" s="59">
        <f t="shared" si="3"/>
        <v>14244760.9</v>
      </c>
      <c r="I36" s="60">
        <f t="shared" si="4"/>
        <v>529844.30000000075</v>
      </c>
      <c r="J36" s="79">
        <f t="shared" si="5"/>
        <v>1.0386327030235094</v>
      </c>
      <c r="K36" s="59">
        <v>14488744.4</v>
      </c>
      <c r="L36" s="59">
        <f t="shared" si="6"/>
        <v>14990056</v>
      </c>
      <c r="M36" s="59">
        <f t="shared" si="7"/>
        <v>501311.59999999963</v>
      </c>
      <c r="N36" s="79">
        <f t="shared" si="8"/>
        <v>1.0346000720393687</v>
      </c>
      <c r="O36" s="59">
        <f t="shared" si="9"/>
        <v>15654405.6</v>
      </c>
      <c r="P36" s="59">
        <f t="shared" si="10"/>
        <v>15834814.1</v>
      </c>
      <c r="Q36" s="59">
        <f t="shared" si="11"/>
        <v>180408.5</v>
      </c>
    </row>
    <row r="37" spans="1:17" ht="12.75" x14ac:dyDescent="0.2">
      <c r="A37" s="56" t="s">
        <v>27</v>
      </c>
      <c r="B37" s="57">
        <v>1609313</v>
      </c>
      <c r="C37" s="58">
        <v>1</v>
      </c>
      <c r="D37" s="58">
        <v>1</v>
      </c>
      <c r="E37" s="58">
        <v>1.03</v>
      </c>
      <c r="F37" s="59">
        <v>20907698.5</v>
      </c>
      <c r="G37" s="59">
        <v>21895804.899999999</v>
      </c>
      <c r="H37" s="59">
        <f t="shared" si="3"/>
        <v>22671222.600000001</v>
      </c>
      <c r="I37" s="60">
        <f t="shared" si="4"/>
        <v>775417.70000000298</v>
      </c>
      <c r="J37" s="79">
        <f t="shared" si="5"/>
        <v>1.0354139847126609</v>
      </c>
      <c r="K37" s="59">
        <v>23131217.600000001</v>
      </c>
      <c r="L37" s="59">
        <f t="shared" si="6"/>
        <v>23857395.800000001</v>
      </c>
      <c r="M37" s="59">
        <f t="shared" si="7"/>
        <v>726178.19999999925</v>
      </c>
      <c r="N37" s="79">
        <f t="shared" si="8"/>
        <v>1.0313938596989378</v>
      </c>
      <c r="O37" s="59">
        <f t="shared" si="9"/>
        <v>24914740.100000001</v>
      </c>
      <c r="P37" s="59">
        <f t="shared" si="10"/>
        <v>25201868.899999999</v>
      </c>
      <c r="Q37" s="59">
        <f t="shared" si="11"/>
        <v>287128.79999999702</v>
      </c>
    </row>
    <row r="38" spans="1:17" ht="12.75" x14ac:dyDescent="0.2">
      <c r="A38" s="56" t="s">
        <v>28</v>
      </c>
      <c r="B38" s="57">
        <v>716197</v>
      </c>
      <c r="C38" s="58">
        <v>1.8640000000000001</v>
      </c>
      <c r="D38" s="58">
        <v>1</v>
      </c>
      <c r="E38" s="58">
        <v>1.0900000000000001</v>
      </c>
      <c r="F38" s="59">
        <v>17700177.600000001</v>
      </c>
      <c r="G38" s="59">
        <v>18536695.300000001</v>
      </c>
      <c r="H38" s="59">
        <f t="shared" si="3"/>
        <v>19902246.5</v>
      </c>
      <c r="I38" s="60">
        <f t="shared" si="4"/>
        <v>1365551.1999999993</v>
      </c>
      <c r="J38" s="79">
        <f t="shared" si="5"/>
        <v>1.0736674567877262</v>
      </c>
      <c r="K38" s="59">
        <v>19582579.199999999</v>
      </c>
      <c r="L38" s="59">
        <f t="shared" si="6"/>
        <v>20943545</v>
      </c>
      <c r="M38" s="59">
        <f t="shared" si="7"/>
        <v>1360965.8000000007</v>
      </c>
      <c r="N38" s="79">
        <f t="shared" si="8"/>
        <v>1.0694988022823879</v>
      </c>
      <c r="O38" s="59">
        <f t="shared" si="9"/>
        <v>20667799.899999999</v>
      </c>
      <c r="P38" s="59">
        <f t="shared" si="10"/>
        <v>22123809.399999999</v>
      </c>
      <c r="Q38" s="59">
        <f t="shared" si="11"/>
        <v>1456009.5</v>
      </c>
    </row>
    <row r="39" spans="1:17" ht="12.75" x14ac:dyDescent="0.2">
      <c r="A39" s="56" t="s">
        <v>29</v>
      </c>
      <c r="B39" s="57">
        <v>593662</v>
      </c>
      <c r="C39" s="58">
        <v>1.01</v>
      </c>
      <c r="D39" s="58">
        <v>1</v>
      </c>
      <c r="E39" s="58">
        <v>1</v>
      </c>
      <c r="F39" s="59">
        <v>7929408.9000000004</v>
      </c>
      <c r="G39" s="59">
        <v>8304156</v>
      </c>
      <c r="H39" s="59">
        <f t="shared" si="3"/>
        <v>8200830.2000000002</v>
      </c>
      <c r="I39" s="60">
        <f t="shared" si="4"/>
        <v>-103325.79999999981</v>
      </c>
      <c r="J39" s="79">
        <f t="shared" si="5"/>
        <v>0.98755733875905027</v>
      </c>
      <c r="K39" s="59">
        <v>8772696</v>
      </c>
      <c r="L39" s="59">
        <f t="shared" si="6"/>
        <v>8629903</v>
      </c>
      <c r="M39" s="59">
        <f t="shared" si="7"/>
        <v>-142793</v>
      </c>
      <c r="N39" s="79">
        <f t="shared" si="8"/>
        <v>0.98372301969656761</v>
      </c>
      <c r="O39" s="59">
        <f t="shared" si="9"/>
        <v>9282746</v>
      </c>
      <c r="P39" s="59">
        <f t="shared" si="10"/>
        <v>9116237.5</v>
      </c>
      <c r="Q39" s="59">
        <f t="shared" si="11"/>
        <v>-166508.5</v>
      </c>
    </row>
    <row r="40" spans="1:17" ht="12.75" x14ac:dyDescent="0.2">
      <c r="A40" s="56" t="s">
        <v>30</v>
      </c>
      <c r="B40" s="57">
        <v>614247</v>
      </c>
      <c r="C40" s="58">
        <v>1</v>
      </c>
      <c r="D40" s="58">
        <v>1</v>
      </c>
      <c r="E40" s="58">
        <v>1</v>
      </c>
      <c r="F40" s="59">
        <v>8154402.5</v>
      </c>
      <c r="G40" s="59">
        <v>8539782.9000000004</v>
      </c>
      <c r="H40" s="59">
        <f t="shared" si="3"/>
        <v>8401179.0999999996</v>
      </c>
      <c r="I40" s="60">
        <f t="shared" si="4"/>
        <v>-138603.80000000075</v>
      </c>
      <c r="J40" s="79">
        <f t="shared" si="5"/>
        <v>0.98376963423742303</v>
      </c>
      <c r="K40" s="59">
        <v>9021617.5</v>
      </c>
      <c r="L40" s="59">
        <f t="shared" si="6"/>
        <v>8840734.1999999993</v>
      </c>
      <c r="M40" s="59">
        <f t="shared" si="7"/>
        <v>-180883.30000000075</v>
      </c>
      <c r="N40" s="79">
        <f t="shared" si="8"/>
        <v>0.97995001450682195</v>
      </c>
      <c r="O40" s="59">
        <f t="shared" si="9"/>
        <v>9509526.4000000004</v>
      </c>
      <c r="P40" s="59">
        <f t="shared" si="10"/>
        <v>9338950</v>
      </c>
      <c r="Q40" s="59">
        <f t="shared" si="11"/>
        <v>-170576.40000000037</v>
      </c>
    </row>
    <row r="41" spans="1:17" ht="12.75" x14ac:dyDescent="0.2">
      <c r="A41" s="56" t="s">
        <v>31</v>
      </c>
      <c r="B41" s="57">
        <v>5869267</v>
      </c>
      <c r="C41" s="58">
        <v>1.236</v>
      </c>
      <c r="D41" s="58">
        <v>0.98</v>
      </c>
      <c r="E41" s="58">
        <v>1.06</v>
      </c>
      <c r="F41" s="59">
        <v>93834656.200000003</v>
      </c>
      <c r="G41" s="59">
        <v>98269320.5</v>
      </c>
      <c r="H41" s="59">
        <f t="shared" si="3"/>
        <v>103069810.09999999</v>
      </c>
      <c r="I41" s="60">
        <f t="shared" si="4"/>
        <v>4800489.599999994</v>
      </c>
      <c r="J41" s="79">
        <f t="shared" si="5"/>
        <v>1.0488503387992796</v>
      </c>
      <c r="K41" s="59">
        <v>103813906.5</v>
      </c>
      <c r="L41" s="59">
        <f t="shared" si="6"/>
        <v>108462489.59999999</v>
      </c>
      <c r="M41" s="59">
        <f t="shared" si="7"/>
        <v>4648583.099999994</v>
      </c>
      <c r="N41" s="79">
        <f t="shared" si="8"/>
        <v>1.0447780384798446</v>
      </c>
      <c r="O41" s="59">
        <f t="shared" si="9"/>
        <v>110063737.2</v>
      </c>
      <c r="P41" s="59">
        <f t="shared" si="10"/>
        <v>114574846.09999999</v>
      </c>
      <c r="Q41" s="59">
        <f t="shared" si="11"/>
        <v>4511108.8999999911</v>
      </c>
    </row>
    <row r="42" spans="1:17" ht="12.75" x14ac:dyDescent="0.2">
      <c r="A42" s="56" t="s">
        <v>32</v>
      </c>
      <c r="B42" s="57">
        <v>43228</v>
      </c>
      <c r="C42" s="58">
        <v>3.26</v>
      </c>
      <c r="D42" s="58">
        <v>1</v>
      </c>
      <c r="E42" s="58">
        <v>1</v>
      </c>
      <c r="F42" s="59">
        <v>1687020.1</v>
      </c>
      <c r="G42" s="59">
        <v>1766749.4</v>
      </c>
      <c r="H42" s="59">
        <f t="shared" si="3"/>
        <v>1927435.9</v>
      </c>
      <c r="I42" s="60">
        <f t="shared" si="4"/>
        <v>160686.5</v>
      </c>
      <c r="J42" s="79">
        <f t="shared" si="5"/>
        <v>1.09095036341883</v>
      </c>
      <c r="K42" s="59">
        <v>1866433.5</v>
      </c>
      <c r="L42" s="59">
        <f t="shared" si="6"/>
        <v>2028280.6</v>
      </c>
      <c r="M42" s="59">
        <f t="shared" si="7"/>
        <v>161847.10000000009</v>
      </c>
      <c r="N42" s="79">
        <f t="shared" si="8"/>
        <v>1.0867146351584454</v>
      </c>
      <c r="O42" s="59">
        <f t="shared" si="9"/>
        <v>2181717.9</v>
      </c>
      <c r="P42" s="59">
        <f t="shared" si="10"/>
        <v>2142583.5</v>
      </c>
      <c r="Q42" s="59">
        <f t="shared" si="11"/>
        <v>-39134.399999999907</v>
      </c>
    </row>
    <row r="43" spans="1:17" ht="12.75" x14ac:dyDescent="0.2">
      <c r="A43" s="19" t="s">
        <v>33</v>
      </c>
      <c r="B43" s="24"/>
      <c r="C43" s="23"/>
      <c r="D43" s="23"/>
      <c r="E43" s="23"/>
      <c r="F43" s="23"/>
      <c r="G43" s="23"/>
      <c r="H43" s="23">
        <f t="shared" si="3"/>
        <v>0</v>
      </c>
      <c r="I43" s="23">
        <f t="shared" si="4"/>
        <v>0</v>
      </c>
      <c r="J43" s="23"/>
      <c r="K43" s="23"/>
      <c r="L43" s="23">
        <f t="shared" si="6"/>
        <v>0</v>
      </c>
      <c r="M43" s="23">
        <f t="shared" si="7"/>
        <v>0</v>
      </c>
      <c r="N43" s="23"/>
      <c r="O43" s="23"/>
      <c r="P43" s="23">
        <f t="shared" si="10"/>
        <v>0</v>
      </c>
      <c r="Q43" s="23">
        <f t="shared" si="11"/>
        <v>0</v>
      </c>
    </row>
    <row r="44" spans="1:17" ht="12.75" x14ac:dyDescent="0.2">
      <c r="A44" s="56" t="s">
        <v>34</v>
      </c>
      <c r="B44" s="57">
        <v>409342</v>
      </c>
      <c r="C44" s="58">
        <v>1</v>
      </c>
      <c r="D44" s="58">
        <v>1</v>
      </c>
      <c r="E44" s="58">
        <v>1.06</v>
      </c>
      <c r="F44" s="59">
        <v>5391142.7999999998</v>
      </c>
      <c r="G44" s="59">
        <v>5645930.4000000004</v>
      </c>
      <c r="H44" s="59">
        <f t="shared" si="3"/>
        <v>5934571.5</v>
      </c>
      <c r="I44" s="60">
        <f t="shared" si="4"/>
        <v>288641.09999999963</v>
      </c>
      <c r="J44" s="79">
        <f t="shared" si="5"/>
        <v>1.0511237439271301</v>
      </c>
      <c r="K44" s="59">
        <v>5964487.0999999996</v>
      </c>
      <c r="L44" s="59">
        <f t="shared" si="6"/>
        <v>6245072.2000000002</v>
      </c>
      <c r="M44" s="59">
        <f t="shared" si="7"/>
        <v>280585.10000000056</v>
      </c>
      <c r="N44" s="79">
        <f t="shared" si="8"/>
        <v>1.0470426199764939</v>
      </c>
      <c r="O44" s="59">
        <f t="shared" si="9"/>
        <v>6337269.0999999996</v>
      </c>
      <c r="P44" s="59">
        <f t="shared" si="10"/>
        <v>6597010.5</v>
      </c>
      <c r="Q44" s="59">
        <f t="shared" si="11"/>
        <v>259741.40000000037</v>
      </c>
    </row>
    <row r="45" spans="1:17" ht="12.75" x14ac:dyDescent="0.2">
      <c r="A45" s="56" t="s">
        <v>35</v>
      </c>
      <c r="B45" s="57">
        <v>248050</v>
      </c>
      <c r="C45" s="58">
        <v>1.0489999999999999</v>
      </c>
      <c r="D45" s="58">
        <v>1</v>
      </c>
      <c r="E45" s="58">
        <v>1</v>
      </c>
      <c r="F45" s="59">
        <v>3514251.2</v>
      </c>
      <c r="G45" s="59">
        <v>3680336.1</v>
      </c>
      <c r="H45" s="59">
        <f t="shared" si="3"/>
        <v>3558868.3</v>
      </c>
      <c r="I45" s="60">
        <f t="shared" si="4"/>
        <v>-121467.80000000028</v>
      </c>
      <c r="J45" s="79">
        <f t="shared" si="5"/>
        <v>0.96699546000703573</v>
      </c>
      <c r="K45" s="59">
        <v>3887989.4</v>
      </c>
      <c r="L45" s="59">
        <f t="shared" si="6"/>
        <v>3745070.6</v>
      </c>
      <c r="M45" s="59">
        <f t="shared" si="7"/>
        <v>-142918.79999999981</v>
      </c>
      <c r="N45" s="79">
        <f t="shared" si="8"/>
        <v>0.96324094916513925</v>
      </c>
      <c r="O45" s="59">
        <f t="shared" si="9"/>
        <v>4028381.2</v>
      </c>
      <c r="P45" s="59">
        <f t="shared" si="10"/>
        <v>3956122.4</v>
      </c>
      <c r="Q45" s="59">
        <f t="shared" si="11"/>
        <v>-72258.800000000279</v>
      </c>
    </row>
    <row r="46" spans="1:17" ht="12.75" x14ac:dyDescent="0.2">
      <c r="A46" s="56" t="s">
        <v>91</v>
      </c>
      <c r="B46" s="57">
        <v>1871301</v>
      </c>
      <c r="C46" s="58">
        <v>1</v>
      </c>
      <c r="D46" s="58">
        <v>1</v>
      </c>
      <c r="E46" s="58">
        <v>1</v>
      </c>
      <c r="F46" s="59">
        <v>24398010.600000001</v>
      </c>
      <c r="G46" s="59">
        <v>25551070.600000001</v>
      </c>
      <c r="H46" s="59">
        <f t="shared" si="3"/>
        <v>25594158</v>
      </c>
      <c r="I46" s="60">
        <f t="shared" si="4"/>
        <v>43087.39999999851</v>
      </c>
      <c r="J46" s="79">
        <f t="shared" si="5"/>
        <v>1.0016863246426941</v>
      </c>
      <c r="K46" s="59">
        <v>26992722</v>
      </c>
      <c r="L46" s="59">
        <f t="shared" si="6"/>
        <v>26933261</v>
      </c>
      <c r="M46" s="59">
        <f t="shared" si="7"/>
        <v>-59461</v>
      </c>
      <c r="N46" s="79">
        <f t="shared" si="8"/>
        <v>0.99779714694946287</v>
      </c>
      <c r="O46" s="59">
        <f t="shared" si="9"/>
        <v>28970733.600000001</v>
      </c>
      <c r="P46" s="59">
        <f t="shared" si="10"/>
        <v>28451073.300000001</v>
      </c>
      <c r="Q46" s="59">
        <f t="shared" si="11"/>
        <v>-519660.30000000075</v>
      </c>
    </row>
    <row r="47" spans="1:17" ht="12.75" x14ac:dyDescent="0.2">
      <c r="A47" s="56" t="s">
        <v>36</v>
      </c>
      <c r="B47" s="57">
        <v>5679482</v>
      </c>
      <c r="C47" s="58">
        <v>1</v>
      </c>
      <c r="D47" s="58">
        <v>1</v>
      </c>
      <c r="E47" s="58">
        <v>1</v>
      </c>
      <c r="F47" s="59">
        <v>73199014.700000003</v>
      </c>
      <c r="G47" s="59">
        <v>76658430.200000003</v>
      </c>
      <c r="H47" s="59">
        <f t="shared" si="3"/>
        <v>77679411.200000003</v>
      </c>
      <c r="I47" s="60">
        <f t="shared" si="4"/>
        <v>1020981</v>
      </c>
      <c r="J47" s="79">
        <f t="shared" si="5"/>
        <v>1.0133185743216537</v>
      </c>
      <c r="K47" s="59">
        <v>80983679</v>
      </c>
      <c r="L47" s="59">
        <f t="shared" si="6"/>
        <v>81743648.5</v>
      </c>
      <c r="M47" s="59">
        <f t="shared" si="7"/>
        <v>759969.5</v>
      </c>
      <c r="N47" s="79">
        <f t="shared" si="8"/>
        <v>1.0093842303706653</v>
      </c>
      <c r="O47" s="59">
        <f t="shared" si="9"/>
        <v>87927468.5</v>
      </c>
      <c r="P47" s="59">
        <f t="shared" si="10"/>
        <v>86350276.400000006</v>
      </c>
      <c r="Q47" s="59">
        <f t="shared" si="11"/>
        <v>-1577192.099999994</v>
      </c>
    </row>
    <row r="48" spans="1:17" ht="12.75" x14ac:dyDescent="0.2">
      <c r="A48" s="56" t="s">
        <v>37</v>
      </c>
      <c r="B48" s="57">
        <v>954651</v>
      </c>
      <c r="C48" s="58">
        <v>1</v>
      </c>
      <c r="D48" s="58">
        <v>1</v>
      </c>
      <c r="E48" s="58">
        <v>1.03</v>
      </c>
      <c r="F48" s="59">
        <v>12592363.800000001</v>
      </c>
      <c r="G48" s="59">
        <v>13187484.1</v>
      </c>
      <c r="H48" s="59">
        <f t="shared" si="3"/>
        <v>13448661.199999999</v>
      </c>
      <c r="I48" s="60">
        <f t="shared" si="4"/>
        <v>261177.09999999963</v>
      </c>
      <c r="J48" s="79">
        <f t="shared" si="5"/>
        <v>1.0198049224567407</v>
      </c>
      <c r="K48" s="59">
        <v>13931552.9</v>
      </c>
      <c r="L48" s="59">
        <f t="shared" si="6"/>
        <v>14152303.9</v>
      </c>
      <c r="M48" s="59">
        <f t="shared" si="7"/>
        <v>220751</v>
      </c>
      <c r="N48" s="79">
        <f t="shared" si="8"/>
        <v>1.0158453979670852</v>
      </c>
      <c r="O48" s="59">
        <f t="shared" si="9"/>
        <v>14779524.9</v>
      </c>
      <c r="P48" s="59">
        <f t="shared" si="10"/>
        <v>14949850.9</v>
      </c>
      <c r="Q48" s="59">
        <f t="shared" si="11"/>
        <v>170326</v>
      </c>
    </row>
    <row r="49" spans="1:17" ht="12.75" x14ac:dyDescent="0.2">
      <c r="A49" s="56" t="s">
        <v>38</v>
      </c>
      <c r="B49" s="57">
        <v>2391123</v>
      </c>
      <c r="C49" s="58">
        <v>1</v>
      </c>
      <c r="D49" s="58">
        <v>1</v>
      </c>
      <c r="E49" s="58">
        <v>1</v>
      </c>
      <c r="F49" s="59">
        <v>31798314.100000001</v>
      </c>
      <c r="G49" s="59">
        <v>33301115.399999999</v>
      </c>
      <c r="H49" s="59">
        <f t="shared" si="3"/>
        <v>32703867.5</v>
      </c>
      <c r="I49" s="60">
        <f t="shared" si="4"/>
        <v>-597247.89999999851</v>
      </c>
      <c r="J49" s="79">
        <f t="shared" si="5"/>
        <v>0.9820652283616903</v>
      </c>
      <c r="K49" s="59">
        <v>35180042.600000001</v>
      </c>
      <c r="L49" s="59">
        <f t="shared" si="6"/>
        <v>34414955.100000001</v>
      </c>
      <c r="M49" s="59">
        <f t="shared" si="7"/>
        <v>-765087.5</v>
      </c>
      <c r="N49" s="79">
        <f t="shared" si="8"/>
        <v>0.97825222929093325</v>
      </c>
      <c r="O49" s="59">
        <f t="shared" si="9"/>
        <v>37018409.799999997</v>
      </c>
      <c r="P49" s="59">
        <f t="shared" si="10"/>
        <v>36354395</v>
      </c>
      <c r="Q49" s="59">
        <f t="shared" si="11"/>
        <v>-664014.79999999702</v>
      </c>
    </row>
    <row r="50" spans="1:17" ht="12.75" x14ac:dyDescent="0.2">
      <c r="A50" s="56" t="s">
        <v>39</v>
      </c>
      <c r="B50" s="57">
        <v>4039974</v>
      </c>
      <c r="C50" s="58">
        <v>1.0009999999999999</v>
      </c>
      <c r="D50" s="58">
        <v>1</v>
      </c>
      <c r="E50" s="58">
        <v>1</v>
      </c>
      <c r="F50" s="59">
        <v>52827122.600000001</v>
      </c>
      <c r="G50" s="59">
        <v>55323754</v>
      </c>
      <c r="H50" s="59">
        <f t="shared" si="3"/>
        <v>55310787.899999999</v>
      </c>
      <c r="I50" s="60">
        <f t="shared" si="4"/>
        <v>-12966.10000000149</v>
      </c>
      <c r="J50" s="79">
        <f t="shared" si="5"/>
        <v>0.99976563231772009</v>
      </c>
      <c r="K50" s="59">
        <v>58445250.200000003</v>
      </c>
      <c r="L50" s="59">
        <f t="shared" si="6"/>
        <v>58204684.299999997</v>
      </c>
      <c r="M50" s="59">
        <f t="shared" si="7"/>
        <v>-240565.90000000596</v>
      </c>
      <c r="N50" s="79">
        <f t="shared" si="8"/>
        <v>0.99588391016931588</v>
      </c>
      <c r="O50" s="59">
        <f t="shared" si="9"/>
        <v>62607806.700000003</v>
      </c>
      <c r="P50" s="59">
        <f t="shared" si="10"/>
        <v>61484784.100000001</v>
      </c>
      <c r="Q50" s="59">
        <f t="shared" si="11"/>
        <v>-1123022.6000000015</v>
      </c>
    </row>
    <row r="51" spans="1:17" ht="12.75" x14ac:dyDescent="0.2">
      <c r="A51" s="56" t="s">
        <v>92</v>
      </c>
      <c r="B51" s="57">
        <v>449744</v>
      </c>
      <c r="C51" s="58">
        <v>1</v>
      </c>
      <c r="D51" s="58">
        <v>1</v>
      </c>
      <c r="E51" s="58">
        <v>1.06</v>
      </c>
      <c r="F51" s="59">
        <v>5742394.7000000002</v>
      </c>
      <c r="G51" s="59">
        <v>6013782.7000000002</v>
      </c>
      <c r="H51" s="59">
        <f t="shared" si="3"/>
        <v>6520313</v>
      </c>
      <c r="I51" s="60">
        <f t="shared" si="4"/>
        <v>506530.29999999981</v>
      </c>
      <c r="J51" s="79">
        <f t="shared" si="5"/>
        <v>1.084228234585197</v>
      </c>
      <c r="K51" s="59">
        <v>6353094.4000000004</v>
      </c>
      <c r="L51" s="59">
        <f t="shared" si="6"/>
        <v>6861460</v>
      </c>
      <c r="M51" s="59">
        <f t="shared" si="7"/>
        <v>508365.59999999963</v>
      </c>
      <c r="N51" s="79">
        <f t="shared" si="8"/>
        <v>1.0800185811814791</v>
      </c>
      <c r="O51" s="59">
        <f t="shared" si="9"/>
        <v>6962756.7000000002</v>
      </c>
      <c r="P51" s="59">
        <f t="shared" si="10"/>
        <v>7248134.5999999996</v>
      </c>
      <c r="Q51" s="59">
        <f t="shared" si="11"/>
        <v>285377.89999999944</v>
      </c>
    </row>
    <row r="52" spans="1:17" ht="12.75" x14ac:dyDescent="0.2">
      <c r="A52" s="19" t="s">
        <v>40</v>
      </c>
      <c r="B52" s="24"/>
      <c r="C52" s="23"/>
      <c r="D52" s="23"/>
      <c r="E52" s="23"/>
      <c r="F52" s="23"/>
      <c r="G52" s="23"/>
      <c r="H52" s="23">
        <f t="shared" si="3"/>
        <v>0</v>
      </c>
      <c r="I52" s="23">
        <f t="shared" si="4"/>
        <v>0</v>
      </c>
      <c r="J52" s="23"/>
      <c r="K52" s="23"/>
      <c r="L52" s="23">
        <f t="shared" si="6"/>
        <v>0</v>
      </c>
      <c r="M52" s="23">
        <f t="shared" si="7"/>
        <v>0</v>
      </c>
      <c r="N52" s="23"/>
      <c r="O52" s="23"/>
      <c r="P52" s="23">
        <f t="shared" si="10"/>
        <v>0</v>
      </c>
      <c r="Q52" s="23">
        <f t="shared" si="11"/>
        <v>0</v>
      </c>
    </row>
    <row r="53" spans="1:17" ht="12.75" x14ac:dyDescent="0.2">
      <c r="A53" s="56" t="s">
        <v>41</v>
      </c>
      <c r="B53" s="57">
        <v>2633343</v>
      </c>
      <c r="C53" s="58">
        <v>1.006</v>
      </c>
      <c r="D53" s="58">
        <v>1</v>
      </c>
      <c r="E53" s="58">
        <v>1</v>
      </c>
      <c r="F53" s="59">
        <v>34558482.700000003</v>
      </c>
      <c r="G53" s="59">
        <v>36191730.700000003</v>
      </c>
      <c r="H53" s="59">
        <f t="shared" si="3"/>
        <v>36232859.399999999</v>
      </c>
      <c r="I53" s="60">
        <f t="shared" si="4"/>
        <v>41128.69999999553</v>
      </c>
      <c r="J53" s="79">
        <f t="shared" si="5"/>
        <v>1.0011364115283936</v>
      </c>
      <c r="K53" s="59">
        <v>38233753.200000003</v>
      </c>
      <c r="L53" s="59">
        <f t="shared" si="6"/>
        <v>38128586.200000003</v>
      </c>
      <c r="M53" s="59">
        <f t="shared" si="7"/>
        <v>-105167</v>
      </c>
      <c r="N53" s="79">
        <f t="shared" si="8"/>
        <v>0.99724936760851401</v>
      </c>
      <c r="O53" s="59">
        <f t="shared" si="9"/>
        <v>41012973.200000003</v>
      </c>
      <c r="P53" s="59">
        <f t="shared" si="10"/>
        <v>40277306.100000001</v>
      </c>
      <c r="Q53" s="59">
        <f t="shared" si="11"/>
        <v>-735667.10000000149</v>
      </c>
    </row>
    <row r="54" spans="1:17" ht="12.75" x14ac:dyDescent="0.2">
      <c r="A54" s="56" t="s">
        <v>42</v>
      </c>
      <c r="B54" s="57">
        <v>445927</v>
      </c>
      <c r="C54" s="58">
        <v>1</v>
      </c>
      <c r="D54" s="58">
        <v>1</v>
      </c>
      <c r="E54" s="58">
        <v>1.06</v>
      </c>
      <c r="F54" s="59">
        <v>5817897.5</v>
      </c>
      <c r="G54" s="59">
        <v>6092853.7000000002</v>
      </c>
      <c r="H54" s="59">
        <f t="shared" si="3"/>
        <v>6464974.7000000002</v>
      </c>
      <c r="I54" s="60">
        <f t="shared" si="4"/>
        <v>372121</v>
      </c>
      <c r="J54" s="79">
        <f t="shared" si="5"/>
        <v>1.0610749934796564</v>
      </c>
      <c r="K54" s="59">
        <v>6436626.7999999998</v>
      </c>
      <c r="L54" s="59">
        <f t="shared" si="6"/>
        <v>6803226.4000000004</v>
      </c>
      <c r="M54" s="59">
        <f t="shared" si="7"/>
        <v>366599.60000000056</v>
      </c>
      <c r="N54" s="79">
        <f t="shared" si="8"/>
        <v>1.0569552362426855</v>
      </c>
      <c r="O54" s="59">
        <f t="shared" si="9"/>
        <v>6903663.4000000004</v>
      </c>
      <c r="P54" s="59">
        <f t="shared" si="10"/>
        <v>7186619.2999999998</v>
      </c>
      <c r="Q54" s="59">
        <f t="shared" si="11"/>
        <v>282955.89999999944</v>
      </c>
    </row>
    <row r="55" spans="1:17" ht="12.75" x14ac:dyDescent="0.2">
      <c r="A55" s="61" t="s">
        <v>43</v>
      </c>
      <c r="B55" s="57">
        <v>738888</v>
      </c>
      <c r="C55" s="58">
        <v>1</v>
      </c>
      <c r="D55" s="58">
        <v>1</v>
      </c>
      <c r="E55" s="58">
        <v>1</v>
      </c>
      <c r="F55" s="59">
        <v>9730295.3000000007</v>
      </c>
      <c r="G55" s="59">
        <v>10190153</v>
      </c>
      <c r="H55" s="59">
        <f t="shared" si="3"/>
        <v>10105919</v>
      </c>
      <c r="I55" s="60">
        <f t="shared" si="4"/>
        <v>-84234</v>
      </c>
      <c r="J55" s="79">
        <f t="shared" si="5"/>
        <v>0.99173378456633576</v>
      </c>
      <c r="K55" s="59">
        <v>10765105.4</v>
      </c>
      <c r="L55" s="59">
        <f t="shared" si="6"/>
        <v>10634667.199999999</v>
      </c>
      <c r="M55" s="59">
        <f t="shared" si="7"/>
        <v>-130438.20000000112</v>
      </c>
      <c r="N55" s="79">
        <f t="shared" si="8"/>
        <v>0.98788323986126503</v>
      </c>
      <c r="O55" s="59">
        <f t="shared" si="9"/>
        <v>11439168.5</v>
      </c>
      <c r="P55" s="59">
        <f t="shared" si="10"/>
        <v>11233979.300000001</v>
      </c>
      <c r="Q55" s="59">
        <f t="shared" si="11"/>
        <v>-205189.19999999925</v>
      </c>
    </row>
    <row r="56" spans="1:17" ht="12.75" x14ac:dyDescent="0.2">
      <c r="A56" s="61" t="s">
        <v>44</v>
      </c>
      <c r="B56" s="57">
        <v>406475</v>
      </c>
      <c r="C56" s="58">
        <v>1.0169999999999999</v>
      </c>
      <c r="D56" s="58">
        <v>1</v>
      </c>
      <c r="E56" s="58">
        <v>1</v>
      </c>
      <c r="F56" s="59">
        <v>5467200.2000000002</v>
      </c>
      <c r="G56" s="59">
        <v>5725582.2999999998</v>
      </c>
      <c r="H56" s="59">
        <f t="shared" si="3"/>
        <v>5653950.2999999998</v>
      </c>
      <c r="I56" s="60">
        <f t="shared" si="4"/>
        <v>-71632</v>
      </c>
      <c r="J56" s="79">
        <f t="shared" si="5"/>
        <v>0.98748913276471462</v>
      </c>
      <c r="K56" s="59">
        <v>6048633.0999999996</v>
      </c>
      <c r="L56" s="59">
        <f t="shared" si="6"/>
        <v>5949768.7000000002</v>
      </c>
      <c r="M56" s="59">
        <f t="shared" si="7"/>
        <v>-98864.399999999441</v>
      </c>
      <c r="N56" s="79">
        <f t="shared" si="8"/>
        <v>0.98365508398914137</v>
      </c>
      <c r="O56" s="59">
        <f t="shared" si="9"/>
        <v>6399862.4000000004</v>
      </c>
      <c r="P56" s="59">
        <f t="shared" si="10"/>
        <v>6285065.2999999998</v>
      </c>
      <c r="Q56" s="59">
        <f t="shared" si="11"/>
        <v>-114797.10000000056</v>
      </c>
    </row>
    <row r="57" spans="1:17" ht="12.75" x14ac:dyDescent="0.2">
      <c r="A57" s="61" t="s">
        <v>45</v>
      </c>
      <c r="B57" s="57">
        <v>679679</v>
      </c>
      <c r="C57" s="58">
        <v>1.0189999999999999</v>
      </c>
      <c r="D57" s="58">
        <v>1</v>
      </c>
      <c r="E57" s="58">
        <v>1.03</v>
      </c>
      <c r="F57" s="59">
        <v>9072925.3000000007</v>
      </c>
      <c r="G57" s="59">
        <v>9501715.4000000004</v>
      </c>
      <c r="H57" s="59">
        <f t="shared" si="3"/>
        <v>9756913.5999999996</v>
      </c>
      <c r="I57" s="60">
        <f t="shared" si="4"/>
        <v>255198.19999999925</v>
      </c>
      <c r="J57" s="79">
        <f t="shared" si="5"/>
        <v>1.0268581186929677</v>
      </c>
      <c r="K57" s="59">
        <v>10037824.5</v>
      </c>
      <c r="L57" s="59">
        <f t="shared" si="6"/>
        <v>10267401.6</v>
      </c>
      <c r="M57" s="59">
        <f t="shared" si="7"/>
        <v>229577.09999999963</v>
      </c>
      <c r="N57" s="79">
        <f t="shared" si="8"/>
        <v>1.022871200826434</v>
      </c>
      <c r="O57" s="59">
        <f t="shared" si="9"/>
        <v>10722446.300000001</v>
      </c>
      <c r="P57" s="59">
        <f t="shared" si="10"/>
        <v>10846016.6</v>
      </c>
      <c r="Q57" s="59">
        <f t="shared" si="11"/>
        <v>123570.29999999888</v>
      </c>
    </row>
    <row r="58" spans="1:17" ht="12.75" x14ac:dyDescent="0.2">
      <c r="A58" s="56" t="s">
        <v>46</v>
      </c>
      <c r="B58" s="57">
        <v>1441156</v>
      </c>
      <c r="C58" s="58">
        <v>1</v>
      </c>
      <c r="D58" s="58">
        <v>1</v>
      </c>
      <c r="E58" s="58">
        <v>1.03</v>
      </c>
      <c r="F58" s="59">
        <v>18715084.199999999</v>
      </c>
      <c r="G58" s="59">
        <v>19599566.800000001</v>
      </c>
      <c r="H58" s="59">
        <f t="shared" si="3"/>
        <v>20302308.199999999</v>
      </c>
      <c r="I58" s="60">
        <f t="shared" si="4"/>
        <v>702741.39999999851</v>
      </c>
      <c r="J58" s="79">
        <f t="shared" si="5"/>
        <v>1.0358549455286941</v>
      </c>
      <c r="K58" s="59">
        <v>20705420.399999999</v>
      </c>
      <c r="L58" s="59">
        <f t="shared" si="6"/>
        <v>21364538.199999999</v>
      </c>
      <c r="M58" s="59">
        <f t="shared" si="7"/>
        <v>659117.80000000075</v>
      </c>
      <c r="N58" s="79">
        <f t="shared" si="8"/>
        <v>1.031833103953784</v>
      </c>
      <c r="O58" s="59">
        <f t="shared" si="9"/>
        <v>22311400.699999999</v>
      </c>
      <c r="P58" s="59">
        <f t="shared" si="10"/>
        <v>22568527.5</v>
      </c>
      <c r="Q58" s="59">
        <f t="shared" si="11"/>
        <v>257126.80000000075</v>
      </c>
    </row>
    <row r="59" spans="1:17" ht="12.75" x14ac:dyDescent="0.2">
      <c r="A59" s="56" t="s">
        <v>47</v>
      </c>
      <c r="B59" s="57">
        <v>2687635</v>
      </c>
      <c r="C59" s="58">
        <v>1.0029999999999999</v>
      </c>
      <c r="D59" s="58">
        <v>1</v>
      </c>
      <c r="E59" s="58">
        <v>1</v>
      </c>
      <c r="F59" s="59">
        <v>35374461.100000001</v>
      </c>
      <c r="G59" s="59">
        <v>37046272.700000003</v>
      </c>
      <c r="H59" s="59">
        <f t="shared" si="3"/>
        <v>36869599.399999999</v>
      </c>
      <c r="I59" s="60">
        <f t="shared" si="4"/>
        <v>-176673.30000000447</v>
      </c>
      <c r="J59" s="79">
        <f t="shared" si="5"/>
        <v>0.99523101010914916</v>
      </c>
      <c r="K59" s="59">
        <v>39136510.5</v>
      </c>
      <c r="L59" s="59">
        <f t="shared" si="6"/>
        <v>38798640.799999997</v>
      </c>
      <c r="M59" s="59">
        <f t="shared" si="7"/>
        <v>-337869.70000000298</v>
      </c>
      <c r="N59" s="79">
        <f t="shared" si="8"/>
        <v>0.99136689255931487</v>
      </c>
      <c r="O59" s="59">
        <f t="shared" si="9"/>
        <v>41733716.700000003</v>
      </c>
      <c r="P59" s="59">
        <f t="shared" si="10"/>
        <v>40985121.399999999</v>
      </c>
      <c r="Q59" s="59">
        <f t="shared" si="11"/>
        <v>-748595.30000000447</v>
      </c>
    </row>
    <row r="60" spans="1:17" ht="12.75" x14ac:dyDescent="0.2">
      <c r="A60" s="19" t="s">
        <v>48</v>
      </c>
      <c r="B60" s="24"/>
      <c r="C60" s="23"/>
      <c r="D60" s="23"/>
      <c r="E60" s="23"/>
      <c r="F60" s="23"/>
      <c r="G60" s="23"/>
      <c r="H60" s="23">
        <f t="shared" si="3"/>
        <v>0</v>
      </c>
      <c r="I60" s="23">
        <f t="shared" si="4"/>
        <v>0</v>
      </c>
      <c r="J60" s="23"/>
      <c r="K60" s="23"/>
      <c r="L60" s="23">
        <f t="shared" si="6"/>
        <v>0</v>
      </c>
      <c r="M60" s="23">
        <f t="shared" si="7"/>
        <v>0</v>
      </c>
      <c r="N60" s="23"/>
      <c r="O60" s="23"/>
      <c r="P60" s="23">
        <f t="shared" si="10"/>
        <v>0</v>
      </c>
      <c r="Q60" s="23">
        <f t="shared" si="11"/>
        <v>0</v>
      </c>
    </row>
    <row r="61" spans="1:17" ht="12.75" x14ac:dyDescent="0.2">
      <c r="A61" s="56" t="s">
        <v>49</v>
      </c>
      <c r="B61" s="57">
        <v>3961764</v>
      </c>
      <c r="C61" s="58">
        <v>1.109</v>
      </c>
      <c r="D61" s="58">
        <v>1</v>
      </c>
      <c r="E61" s="58">
        <v>1</v>
      </c>
      <c r="F61" s="59">
        <v>58036264.700000003</v>
      </c>
      <c r="G61" s="59">
        <v>60779082.399999999</v>
      </c>
      <c r="H61" s="59">
        <f t="shared" si="3"/>
        <v>60092095</v>
      </c>
      <c r="I61" s="60">
        <f t="shared" si="4"/>
        <v>-686987.39999999851</v>
      </c>
      <c r="J61" s="79">
        <f t="shared" si="5"/>
        <v>0.98869697644530419</v>
      </c>
      <c r="K61" s="59">
        <v>64208381.100000001</v>
      </c>
      <c r="L61" s="59">
        <f t="shared" si="6"/>
        <v>63236152.5</v>
      </c>
      <c r="M61" s="59">
        <f t="shared" si="7"/>
        <v>-972228.60000000149</v>
      </c>
      <c r="N61" s="79">
        <f t="shared" si="8"/>
        <v>0.98485822904511755</v>
      </c>
      <c r="O61" s="59">
        <f t="shared" si="9"/>
        <v>68019900.099999994</v>
      </c>
      <c r="P61" s="59">
        <f t="shared" si="10"/>
        <v>66799798.399999999</v>
      </c>
      <c r="Q61" s="59">
        <f t="shared" si="11"/>
        <v>-1220101.6999999955</v>
      </c>
    </row>
    <row r="62" spans="1:17" ht="12.75" x14ac:dyDescent="0.2">
      <c r="A62" s="56" t="s">
        <v>50</v>
      </c>
      <c r="B62" s="57">
        <v>662974</v>
      </c>
      <c r="C62" s="58">
        <v>1</v>
      </c>
      <c r="D62" s="58">
        <v>1</v>
      </c>
      <c r="E62" s="58">
        <v>1.03</v>
      </c>
      <c r="F62" s="59">
        <v>8764623.8000000007</v>
      </c>
      <c r="G62" s="59">
        <v>9178843.5</v>
      </c>
      <c r="H62" s="59">
        <f t="shared" si="3"/>
        <v>9339656.8000000007</v>
      </c>
      <c r="I62" s="60">
        <f t="shared" si="4"/>
        <v>160813.30000000075</v>
      </c>
      <c r="J62" s="79">
        <f t="shared" si="5"/>
        <v>1.0175199958469714</v>
      </c>
      <c r="K62" s="59">
        <v>9696735.4000000004</v>
      </c>
      <c r="L62" s="59">
        <f t="shared" si="6"/>
        <v>9828313.8000000007</v>
      </c>
      <c r="M62" s="59">
        <f t="shared" si="7"/>
        <v>131578.40000000037</v>
      </c>
      <c r="N62" s="79">
        <f t="shared" si="8"/>
        <v>1.0135693503609473</v>
      </c>
      <c r="O62" s="59">
        <f t="shared" si="9"/>
        <v>10263898.300000001</v>
      </c>
      <c r="P62" s="59">
        <f t="shared" si="10"/>
        <v>10382184.1</v>
      </c>
      <c r="Q62" s="59">
        <f t="shared" si="11"/>
        <v>118285.79999999888</v>
      </c>
    </row>
    <row r="63" spans="1:17" ht="12.75" x14ac:dyDescent="0.2">
      <c r="A63" s="56" t="s">
        <v>51</v>
      </c>
      <c r="B63" s="57">
        <v>735723</v>
      </c>
      <c r="C63" s="58">
        <v>1</v>
      </c>
      <c r="D63" s="58">
        <v>1</v>
      </c>
      <c r="E63" s="58">
        <v>1</v>
      </c>
      <c r="F63" s="59">
        <v>9809146.1999999993</v>
      </c>
      <c r="G63" s="59">
        <v>10272730.5</v>
      </c>
      <c r="H63" s="59">
        <f t="shared" si="3"/>
        <v>10062630.6</v>
      </c>
      <c r="I63" s="60">
        <f t="shared" si="4"/>
        <v>-210099.90000000037</v>
      </c>
      <c r="J63" s="79">
        <f t="shared" si="5"/>
        <v>0.9795478037703802</v>
      </c>
      <c r="K63" s="59">
        <v>10852342</v>
      </c>
      <c r="L63" s="59">
        <f t="shared" si="6"/>
        <v>10589114</v>
      </c>
      <c r="M63" s="59">
        <f t="shared" si="7"/>
        <v>-263228</v>
      </c>
      <c r="N63" s="79">
        <f t="shared" si="8"/>
        <v>0.97574459043034212</v>
      </c>
      <c r="O63" s="59">
        <f t="shared" si="9"/>
        <v>11390169.199999999</v>
      </c>
      <c r="P63" s="59">
        <f t="shared" si="10"/>
        <v>11185858.9</v>
      </c>
      <c r="Q63" s="59">
        <f t="shared" si="11"/>
        <v>-204310.29999999888</v>
      </c>
    </row>
    <row r="64" spans="1:17" ht="12.75" x14ac:dyDescent="0.2">
      <c r="A64" s="56" t="s">
        <v>52</v>
      </c>
      <c r="B64" s="57">
        <v>3802326</v>
      </c>
      <c r="C64" s="58">
        <v>1</v>
      </c>
      <c r="D64" s="58">
        <v>1</v>
      </c>
      <c r="E64" s="58">
        <v>1</v>
      </c>
      <c r="F64" s="59">
        <v>49727596.799999997</v>
      </c>
      <c r="G64" s="59">
        <v>52077743.399999999</v>
      </c>
      <c r="H64" s="59">
        <f t="shared" si="3"/>
        <v>52005173.200000003</v>
      </c>
      <c r="I64" s="60">
        <f t="shared" si="4"/>
        <v>-72570.19999999553</v>
      </c>
      <c r="J64" s="79">
        <f t="shared" si="5"/>
        <v>0.99860650260049488</v>
      </c>
      <c r="K64" s="59">
        <v>55016092.100000001</v>
      </c>
      <c r="L64" s="59">
        <f t="shared" si="6"/>
        <v>54726117.700000003</v>
      </c>
      <c r="M64" s="59">
        <f t="shared" si="7"/>
        <v>-289974.39999999851</v>
      </c>
      <c r="N64" s="79">
        <f t="shared" si="8"/>
        <v>0.99472928030815189</v>
      </c>
      <c r="O64" s="59">
        <f t="shared" si="9"/>
        <v>58866090.200000003</v>
      </c>
      <c r="P64" s="59">
        <f t="shared" si="10"/>
        <v>57810184.299999997</v>
      </c>
      <c r="Q64" s="59">
        <f t="shared" si="11"/>
        <v>-1055905.900000006</v>
      </c>
    </row>
    <row r="65" spans="1:17" ht="12.75" x14ac:dyDescent="0.2">
      <c r="A65" s="56" t="s">
        <v>53</v>
      </c>
      <c r="B65" s="57">
        <v>1505870</v>
      </c>
      <c r="C65" s="58">
        <v>1.105</v>
      </c>
      <c r="D65" s="58">
        <v>1</v>
      </c>
      <c r="E65" s="58">
        <v>1</v>
      </c>
      <c r="F65" s="59">
        <v>21931713</v>
      </c>
      <c r="G65" s="59">
        <v>22968214.800000001</v>
      </c>
      <c r="H65" s="59">
        <f t="shared" si="3"/>
        <v>22758674.100000001</v>
      </c>
      <c r="I65" s="60">
        <f t="shared" si="4"/>
        <v>-209540.69999999925</v>
      </c>
      <c r="J65" s="79">
        <f t="shared" si="5"/>
        <v>0.99087692701306507</v>
      </c>
      <c r="K65" s="59">
        <v>24264135.399999999</v>
      </c>
      <c r="L65" s="59">
        <f t="shared" si="6"/>
        <v>23949422.699999999</v>
      </c>
      <c r="M65" s="59">
        <f t="shared" si="7"/>
        <v>-314712.69999999925</v>
      </c>
      <c r="N65" s="79">
        <f t="shared" si="8"/>
        <v>0.98702971711903653</v>
      </c>
      <c r="O65" s="59">
        <f t="shared" si="9"/>
        <v>25761171.100000001</v>
      </c>
      <c r="P65" s="59">
        <f t="shared" si="10"/>
        <v>25299082.100000001</v>
      </c>
      <c r="Q65" s="59">
        <f t="shared" si="11"/>
        <v>-462089</v>
      </c>
    </row>
    <row r="66" spans="1:17" ht="12.75" x14ac:dyDescent="0.2">
      <c r="A66" s="56" t="s">
        <v>54</v>
      </c>
      <c r="B66" s="57">
        <v>1217940</v>
      </c>
      <c r="C66" s="58">
        <v>1</v>
      </c>
      <c r="D66" s="58">
        <v>1</v>
      </c>
      <c r="E66" s="58">
        <v>1</v>
      </c>
      <c r="F66" s="59">
        <v>16075208.1</v>
      </c>
      <c r="G66" s="59">
        <v>16834929</v>
      </c>
      <c r="H66" s="59">
        <f t="shared" si="3"/>
        <v>16658009</v>
      </c>
      <c r="I66" s="60">
        <f t="shared" si="4"/>
        <v>-176920</v>
      </c>
      <c r="J66" s="79">
        <f t="shared" si="5"/>
        <v>0.98949089716980687</v>
      </c>
      <c r="K66" s="59">
        <v>17784795.199999999</v>
      </c>
      <c r="L66" s="59">
        <f t="shared" si="6"/>
        <v>17529566.800000001</v>
      </c>
      <c r="M66" s="59">
        <f t="shared" si="7"/>
        <v>-255228.39999999851</v>
      </c>
      <c r="N66" s="79">
        <f t="shared" si="8"/>
        <v>0.98564906724368695</v>
      </c>
      <c r="O66" s="59">
        <f t="shared" si="9"/>
        <v>18855659.899999999</v>
      </c>
      <c r="P66" s="59">
        <f t="shared" si="10"/>
        <v>18517438</v>
      </c>
      <c r="Q66" s="59">
        <f t="shared" si="11"/>
        <v>-338221.89999999851</v>
      </c>
    </row>
    <row r="67" spans="1:17" ht="12.75" x14ac:dyDescent="0.2">
      <c r="A67" s="56" t="s">
        <v>55</v>
      </c>
      <c r="B67" s="57">
        <v>2617845</v>
      </c>
      <c r="C67" s="58">
        <v>1.109</v>
      </c>
      <c r="D67" s="58">
        <v>1</v>
      </c>
      <c r="E67" s="58">
        <v>1.06</v>
      </c>
      <c r="F67" s="59">
        <v>38282052.899999999</v>
      </c>
      <c r="G67" s="59">
        <v>40091278.399999999</v>
      </c>
      <c r="H67" s="59">
        <f t="shared" si="3"/>
        <v>42089962.399999999</v>
      </c>
      <c r="I67" s="60">
        <f t="shared" si="4"/>
        <v>1998684</v>
      </c>
      <c r="J67" s="79">
        <f t="shared" si="5"/>
        <v>1.0498533366798302</v>
      </c>
      <c r="K67" s="59">
        <v>42353322.5</v>
      </c>
      <c r="L67" s="59">
        <f t="shared" si="6"/>
        <v>44292136.600000001</v>
      </c>
      <c r="M67" s="59">
        <f t="shared" si="7"/>
        <v>1938814.1000000015</v>
      </c>
      <c r="N67" s="79">
        <f t="shared" si="8"/>
        <v>1.0457771429856537</v>
      </c>
      <c r="O67" s="59">
        <f t="shared" si="9"/>
        <v>44946027.899999999</v>
      </c>
      <c r="P67" s="59">
        <f t="shared" si="10"/>
        <v>46788200.799999997</v>
      </c>
      <c r="Q67" s="59">
        <f t="shared" si="11"/>
        <v>1842172.8999999985</v>
      </c>
    </row>
    <row r="68" spans="1:17" ht="12.75" x14ac:dyDescent="0.2">
      <c r="A68" s="56" t="s">
        <v>56</v>
      </c>
      <c r="B68" s="57">
        <v>1291370</v>
      </c>
      <c r="C68" s="58">
        <v>1.07</v>
      </c>
      <c r="D68" s="58">
        <v>1</v>
      </c>
      <c r="E68" s="58">
        <v>1</v>
      </c>
      <c r="F68" s="59">
        <v>18306598.199999999</v>
      </c>
      <c r="G68" s="59">
        <v>19171775.600000001</v>
      </c>
      <c r="H68" s="59">
        <f t="shared" si="3"/>
        <v>18898688.600000001</v>
      </c>
      <c r="I68" s="60">
        <f t="shared" si="4"/>
        <v>-273087</v>
      </c>
      <c r="J68" s="79">
        <f t="shared" si="5"/>
        <v>0.98575577944903547</v>
      </c>
      <c r="K68" s="59">
        <v>20253492.199999999</v>
      </c>
      <c r="L68" s="59">
        <f t="shared" si="6"/>
        <v>19887480.199999999</v>
      </c>
      <c r="M68" s="59">
        <f t="shared" si="7"/>
        <v>-366012</v>
      </c>
      <c r="N68" s="79">
        <f t="shared" si="8"/>
        <v>0.98192844985024363</v>
      </c>
      <c r="O68" s="59">
        <f t="shared" si="9"/>
        <v>21391947</v>
      </c>
      <c r="P68" s="59">
        <f t="shared" si="10"/>
        <v>21008230.600000001</v>
      </c>
      <c r="Q68" s="59">
        <f t="shared" si="11"/>
        <v>-383716.39999999851</v>
      </c>
    </row>
    <row r="69" spans="1:17" ht="12.75" x14ac:dyDescent="0.2">
      <c r="A69" s="56" t="s">
        <v>57</v>
      </c>
      <c r="B69" s="57">
        <v>3154665</v>
      </c>
      <c r="C69" s="58">
        <v>1.004</v>
      </c>
      <c r="D69" s="58">
        <v>1</v>
      </c>
      <c r="E69" s="58">
        <v>1.03</v>
      </c>
      <c r="F69" s="59">
        <v>41805036.600000001</v>
      </c>
      <c r="G69" s="59">
        <v>43780759.799999997</v>
      </c>
      <c r="H69" s="59">
        <f t="shared" si="3"/>
        <v>44619159.200000003</v>
      </c>
      <c r="I69" s="60">
        <f t="shared" si="4"/>
        <v>838399.40000000596</v>
      </c>
      <c r="J69" s="79">
        <f t="shared" si="5"/>
        <v>1.0191499508877873</v>
      </c>
      <c r="K69" s="59">
        <v>46250973.100000001</v>
      </c>
      <c r="L69" s="59">
        <f t="shared" si="6"/>
        <v>46953662.700000003</v>
      </c>
      <c r="M69" s="59">
        <f t="shared" si="7"/>
        <v>702689.60000000149</v>
      </c>
      <c r="N69" s="79">
        <f t="shared" si="8"/>
        <v>1.0151929689885812</v>
      </c>
      <c r="O69" s="59">
        <f t="shared" si="9"/>
        <v>49034618.700000003</v>
      </c>
      <c r="P69" s="59">
        <f t="shared" si="10"/>
        <v>49599716</v>
      </c>
      <c r="Q69" s="59">
        <f t="shared" si="11"/>
        <v>565097.29999999702</v>
      </c>
    </row>
    <row r="70" spans="1:17" ht="12.75" x14ac:dyDescent="0.2">
      <c r="A70" s="56" t="s">
        <v>58</v>
      </c>
      <c r="B70" s="57">
        <v>1980655</v>
      </c>
      <c r="C70" s="58">
        <v>1.105</v>
      </c>
      <c r="D70" s="58">
        <v>1</v>
      </c>
      <c r="E70" s="58">
        <v>1</v>
      </c>
      <c r="F70" s="59">
        <v>29045377.5</v>
      </c>
      <c r="G70" s="59">
        <v>30418074</v>
      </c>
      <c r="H70" s="59">
        <f t="shared" si="3"/>
        <v>29934245.100000001</v>
      </c>
      <c r="I70" s="60">
        <f t="shared" si="4"/>
        <v>-483828.89999999851</v>
      </c>
      <c r="J70" s="79">
        <f t="shared" si="5"/>
        <v>0.9840940323835099</v>
      </c>
      <c r="K70" s="59">
        <v>32134333.199999999</v>
      </c>
      <c r="L70" s="59">
        <f t="shared" si="6"/>
        <v>31500424.300000001</v>
      </c>
      <c r="M70" s="59">
        <f t="shared" si="7"/>
        <v>-633908.89999999851</v>
      </c>
      <c r="N70" s="79">
        <f t="shared" si="8"/>
        <v>0.98027315842981311</v>
      </c>
      <c r="O70" s="59">
        <f t="shared" si="9"/>
        <v>33883397.799999997</v>
      </c>
      <c r="P70" s="59">
        <f t="shared" si="10"/>
        <v>33275617</v>
      </c>
      <c r="Q70" s="59">
        <f t="shared" si="11"/>
        <v>-607780.79999999702</v>
      </c>
    </row>
    <row r="71" spans="1:17" ht="12.75" x14ac:dyDescent="0.2">
      <c r="A71" s="56" t="s">
        <v>59</v>
      </c>
      <c r="B71" s="57">
        <v>1265106</v>
      </c>
      <c r="C71" s="58">
        <v>1.0069999999999999</v>
      </c>
      <c r="D71" s="58">
        <v>1</v>
      </c>
      <c r="E71" s="58">
        <v>1.03</v>
      </c>
      <c r="F71" s="59">
        <v>16874610.5</v>
      </c>
      <c r="G71" s="59">
        <v>17672111.600000001</v>
      </c>
      <c r="H71" s="59">
        <f t="shared" si="3"/>
        <v>17946956.399999999</v>
      </c>
      <c r="I71" s="60">
        <f t="shared" si="4"/>
        <v>274844.79999999702</v>
      </c>
      <c r="J71" s="79">
        <f t="shared" si="5"/>
        <v>1.0155524595034811</v>
      </c>
      <c r="K71" s="59">
        <v>18669213.600000001</v>
      </c>
      <c r="L71" s="59">
        <f t="shared" si="6"/>
        <v>18885952.899999999</v>
      </c>
      <c r="M71" s="59">
        <f t="shared" si="7"/>
        <v>216739.29999999702</v>
      </c>
      <c r="N71" s="79">
        <f t="shared" si="8"/>
        <v>1.0116094499020567</v>
      </c>
      <c r="O71" s="59">
        <f t="shared" si="9"/>
        <v>19722966.100000001</v>
      </c>
      <c r="P71" s="59">
        <f t="shared" si="10"/>
        <v>19950262.5</v>
      </c>
      <c r="Q71" s="59">
        <f t="shared" si="11"/>
        <v>227296.39999999851</v>
      </c>
    </row>
    <row r="72" spans="1:17" ht="12.75" x14ac:dyDescent="0.2">
      <c r="A72" s="56" t="s">
        <v>60</v>
      </c>
      <c r="B72" s="57">
        <v>3172224</v>
      </c>
      <c r="C72" s="58">
        <v>1</v>
      </c>
      <c r="D72" s="58">
        <v>1</v>
      </c>
      <c r="E72" s="58">
        <v>1.03</v>
      </c>
      <c r="F72" s="59">
        <v>41766286.799999997</v>
      </c>
      <c r="G72" s="59">
        <v>43740178.600000001</v>
      </c>
      <c r="H72" s="59">
        <f t="shared" si="3"/>
        <v>44688756.399999999</v>
      </c>
      <c r="I72" s="60">
        <f t="shared" si="4"/>
        <v>948577.79999999702</v>
      </c>
      <c r="J72" s="79">
        <f t="shared" si="5"/>
        <v>1.0216866467024439</v>
      </c>
      <c r="K72" s="59">
        <v>46208102.299999997</v>
      </c>
      <c r="L72" s="59">
        <f t="shared" si="6"/>
        <v>47026901.200000003</v>
      </c>
      <c r="M72" s="59">
        <f t="shared" si="7"/>
        <v>818798.90000000596</v>
      </c>
      <c r="N72" s="79">
        <f t="shared" si="8"/>
        <v>1.0177198123109246</v>
      </c>
      <c r="O72" s="59">
        <f t="shared" si="9"/>
        <v>49111103.100000001</v>
      </c>
      <c r="P72" s="59">
        <f t="shared" si="10"/>
        <v>49677081.799999997</v>
      </c>
      <c r="Q72" s="59">
        <f t="shared" si="11"/>
        <v>565978.69999999553</v>
      </c>
    </row>
    <row r="73" spans="1:17" ht="12.75" x14ac:dyDescent="0.2">
      <c r="A73" s="56" t="s">
        <v>61</v>
      </c>
      <c r="B73" s="57">
        <v>2371227</v>
      </c>
      <c r="C73" s="58">
        <v>1.0009999999999999</v>
      </c>
      <c r="D73" s="58">
        <v>1</v>
      </c>
      <c r="E73" s="58">
        <v>1</v>
      </c>
      <c r="F73" s="59">
        <v>31522942.300000001</v>
      </c>
      <c r="G73" s="59">
        <v>33012729.5</v>
      </c>
      <c r="H73" s="59">
        <f t="shared" si="3"/>
        <v>32464177.699999999</v>
      </c>
      <c r="I73" s="60">
        <f t="shared" si="4"/>
        <v>-548551.80000000075</v>
      </c>
      <c r="J73" s="79">
        <f t="shared" si="5"/>
        <v>0.98338362782150446</v>
      </c>
      <c r="K73" s="59">
        <v>34875385.299999997</v>
      </c>
      <c r="L73" s="59">
        <f t="shared" si="6"/>
        <v>34162724.600000001</v>
      </c>
      <c r="M73" s="59">
        <f t="shared" si="7"/>
        <v>-712660.69999999553</v>
      </c>
      <c r="N73" s="79">
        <f t="shared" si="8"/>
        <v>0.97956551034864137</v>
      </c>
      <c r="O73" s="59">
        <f t="shared" si="9"/>
        <v>36747098.299999997</v>
      </c>
      <c r="P73" s="59">
        <f t="shared" si="10"/>
        <v>36087950.100000001</v>
      </c>
      <c r="Q73" s="59">
        <f t="shared" si="11"/>
        <v>-659148.19999999553</v>
      </c>
    </row>
    <row r="74" spans="1:17" ht="12.75" x14ac:dyDescent="0.2">
      <c r="A74" s="56" t="s">
        <v>62</v>
      </c>
      <c r="B74" s="57">
        <v>1200893</v>
      </c>
      <c r="C74" s="58">
        <v>1</v>
      </c>
      <c r="D74" s="58">
        <v>1</v>
      </c>
      <c r="E74" s="58">
        <v>1</v>
      </c>
      <c r="F74" s="59">
        <v>15895730.4</v>
      </c>
      <c r="G74" s="59">
        <v>16646969.199999999</v>
      </c>
      <c r="H74" s="59">
        <f t="shared" si="3"/>
        <v>16424853.699999999</v>
      </c>
      <c r="I74" s="60">
        <f t="shared" si="4"/>
        <v>-222115.5</v>
      </c>
      <c r="J74" s="79">
        <f t="shared" si="5"/>
        <v>0.98665730095782245</v>
      </c>
      <c r="K74" s="59">
        <v>17586230.300000001</v>
      </c>
      <c r="L74" s="59">
        <f t="shared" si="6"/>
        <v>17284212.800000001</v>
      </c>
      <c r="M74" s="59">
        <f t="shared" si="7"/>
        <v>-302017.5</v>
      </c>
      <c r="N74" s="79">
        <f t="shared" si="8"/>
        <v>0.98282647873660567</v>
      </c>
      <c r="O74" s="59">
        <f t="shared" si="9"/>
        <v>18591745.100000001</v>
      </c>
      <c r="P74" s="59">
        <f t="shared" si="10"/>
        <v>18258257.100000001</v>
      </c>
      <c r="Q74" s="59">
        <f t="shared" si="11"/>
        <v>-333488</v>
      </c>
    </row>
    <row r="75" spans="1:17" ht="12.75" x14ac:dyDescent="0.2">
      <c r="A75" s="19" t="s">
        <v>63</v>
      </c>
      <c r="B75" s="24"/>
      <c r="C75" s="23"/>
      <c r="D75" s="23"/>
      <c r="E75" s="23"/>
      <c r="F75" s="23"/>
      <c r="G75" s="23"/>
      <c r="H75" s="23">
        <f t="shared" si="3"/>
        <v>0</v>
      </c>
      <c r="I75" s="23">
        <f t="shared" si="4"/>
        <v>0</v>
      </c>
      <c r="J75" s="23"/>
      <c r="K75" s="23"/>
      <c r="L75" s="23">
        <f t="shared" si="6"/>
        <v>0</v>
      </c>
      <c r="M75" s="23">
        <f t="shared" si="7"/>
        <v>0</v>
      </c>
      <c r="N75" s="23"/>
      <c r="O75" s="23"/>
      <c r="P75" s="23">
        <f t="shared" si="10"/>
        <v>0</v>
      </c>
      <c r="Q75" s="23">
        <f t="shared" si="11"/>
        <v>0</v>
      </c>
    </row>
    <row r="76" spans="1:17" ht="12.75" x14ac:dyDescent="0.2">
      <c r="A76" s="56" t="s">
        <v>64</v>
      </c>
      <c r="B76" s="57">
        <v>822585</v>
      </c>
      <c r="C76" s="58">
        <v>1.105</v>
      </c>
      <c r="D76" s="58">
        <v>1</v>
      </c>
      <c r="E76" s="58">
        <v>1.06</v>
      </c>
      <c r="F76" s="59">
        <v>12133038.699999999</v>
      </c>
      <c r="G76" s="59">
        <v>12706451.1</v>
      </c>
      <c r="H76" s="59">
        <f t="shared" si="3"/>
        <v>13177897.5</v>
      </c>
      <c r="I76" s="60">
        <f t="shared" si="4"/>
        <v>471446.40000000037</v>
      </c>
      <c r="J76" s="79">
        <f t="shared" si="5"/>
        <v>1.0371029169584574</v>
      </c>
      <c r="K76" s="59">
        <v>13423379</v>
      </c>
      <c r="L76" s="59">
        <f t="shared" si="6"/>
        <v>13867373.699999999</v>
      </c>
      <c r="M76" s="59">
        <f t="shared" si="7"/>
        <v>443994.69999999925</v>
      </c>
      <c r="N76" s="79">
        <f t="shared" si="8"/>
        <v>1.033076224697224</v>
      </c>
      <c r="O76" s="59">
        <f t="shared" si="9"/>
        <v>14072099.800000001</v>
      </c>
      <c r="P76" s="59">
        <f t="shared" si="10"/>
        <v>14648863.5</v>
      </c>
      <c r="Q76" s="59">
        <f t="shared" si="11"/>
        <v>576763.69999999925</v>
      </c>
    </row>
    <row r="77" spans="1:17" ht="12.75" x14ac:dyDescent="0.2">
      <c r="A77" s="56" t="s">
        <v>65</v>
      </c>
      <c r="B77" s="57">
        <v>4384007</v>
      </c>
      <c r="C77" s="58">
        <v>1.111</v>
      </c>
      <c r="D77" s="58">
        <v>1</v>
      </c>
      <c r="E77" s="58">
        <v>1.06</v>
      </c>
      <c r="F77" s="59">
        <v>64001415.600000001</v>
      </c>
      <c r="G77" s="59">
        <v>67026148.799999997</v>
      </c>
      <c r="H77" s="59">
        <f t="shared" si="3"/>
        <v>70613601.200000003</v>
      </c>
      <c r="I77" s="60">
        <f t="shared" si="4"/>
        <v>3587452.400000006</v>
      </c>
      <c r="J77" s="79">
        <f t="shared" si="5"/>
        <v>1.0535231766143187</v>
      </c>
      <c r="K77" s="59">
        <v>70807921.599999994</v>
      </c>
      <c r="L77" s="59">
        <f t="shared" si="6"/>
        <v>74308150.799999997</v>
      </c>
      <c r="M77" s="59">
        <f t="shared" si="7"/>
        <v>3500229.200000003</v>
      </c>
      <c r="N77" s="79">
        <f t="shared" si="8"/>
        <v>1.0494327346560615</v>
      </c>
      <c r="O77" s="59">
        <f t="shared" si="9"/>
        <v>75405172.900000006</v>
      </c>
      <c r="P77" s="59">
        <f t="shared" si="10"/>
        <v>78495754.400000006</v>
      </c>
      <c r="Q77" s="59">
        <f t="shared" si="11"/>
        <v>3090581.5</v>
      </c>
    </row>
    <row r="78" spans="1:17" ht="12.75" x14ac:dyDescent="0.2">
      <c r="A78" s="56" t="s">
        <v>66</v>
      </c>
      <c r="B78" s="57">
        <v>1564679</v>
      </c>
      <c r="C78" s="58">
        <v>1.1120000000000001</v>
      </c>
      <c r="D78" s="58">
        <v>1</v>
      </c>
      <c r="E78" s="58">
        <v>1.06</v>
      </c>
      <c r="F78" s="59">
        <v>22526277.199999999</v>
      </c>
      <c r="G78" s="59">
        <v>23590878.300000001</v>
      </c>
      <c r="H78" s="59">
        <f t="shared" ref="H78:H106" si="12">ROUND(B78*C78*D78*E78*$H$8/1000,1)</f>
        <v>25225112</v>
      </c>
      <c r="I78" s="60">
        <f t="shared" ref="I78:I106" si="13">H78-G78</f>
        <v>1634233.6999999993</v>
      </c>
      <c r="J78" s="79">
        <f t="shared" ref="J78:J106" si="14">H78/G78</f>
        <v>1.0692739659464057</v>
      </c>
      <c r="K78" s="59">
        <v>24921931.100000001</v>
      </c>
      <c r="L78" s="59">
        <f t="shared" ref="L78:L106" si="15">ROUND($B78*C78*D78*E78*$L$8/1000,1)</f>
        <v>26544906.300000001</v>
      </c>
      <c r="M78" s="59">
        <f t="shared" ref="M78:M106" si="16">L78-K78</f>
        <v>1622975.1999999993</v>
      </c>
      <c r="N78" s="79">
        <f t="shared" ref="N78:N106" si="17">L78/K78</f>
        <v>1.0651223692693701</v>
      </c>
      <c r="O78" s="59">
        <f t="shared" ref="O78:O106" si="18">ROUND($B78*C78*D78*$O$8/1000,1)</f>
        <v>26936792.699999999</v>
      </c>
      <c r="P78" s="59">
        <f t="shared" ref="P78:P106" si="19">ROUND($B78*C78*D78*E78*$P$8/1000,1)</f>
        <v>28040833</v>
      </c>
      <c r="Q78" s="59">
        <f t="shared" ref="Q78:Q106" si="20">P78-O78</f>
        <v>1104040.3000000007</v>
      </c>
    </row>
    <row r="79" spans="1:17" ht="12.75" x14ac:dyDescent="0.2">
      <c r="A79" s="56" t="s">
        <v>67</v>
      </c>
      <c r="B79" s="57">
        <v>3468447</v>
      </c>
      <c r="C79" s="58">
        <v>1.113</v>
      </c>
      <c r="D79" s="58">
        <v>1</v>
      </c>
      <c r="E79" s="58">
        <v>1.0900000000000001</v>
      </c>
      <c r="F79" s="59">
        <v>50914264.600000001</v>
      </c>
      <c r="G79" s="59">
        <v>53320493.600000001</v>
      </c>
      <c r="H79" s="59">
        <f t="shared" si="12"/>
        <v>57551138.899999999</v>
      </c>
      <c r="I79" s="60">
        <f t="shared" si="13"/>
        <v>4230645.299999997</v>
      </c>
      <c r="J79" s="79">
        <f t="shared" si="14"/>
        <v>1.079343700974291</v>
      </c>
      <c r="K79" s="59">
        <v>56328961.200000003</v>
      </c>
      <c r="L79" s="59">
        <f t="shared" si="15"/>
        <v>60562251.899999999</v>
      </c>
      <c r="M79" s="59">
        <f t="shared" si="16"/>
        <v>4233290.6999999955</v>
      </c>
      <c r="N79" s="79">
        <f t="shared" si="17"/>
        <v>1.075153004951918</v>
      </c>
      <c r="O79" s="59">
        <f t="shared" si="18"/>
        <v>59764882.399999999</v>
      </c>
      <c r="P79" s="59">
        <f t="shared" si="19"/>
        <v>63975211.399999999</v>
      </c>
      <c r="Q79" s="59">
        <f t="shared" si="20"/>
        <v>4210329</v>
      </c>
    </row>
    <row r="80" spans="1:17" ht="12.75" x14ac:dyDescent="0.2">
      <c r="A80" s="56" t="s">
        <v>68</v>
      </c>
      <c r="B80" s="57">
        <v>1636774</v>
      </c>
      <c r="C80" s="58">
        <v>1.754</v>
      </c>
      <c r="D80" s="58">
        <v>1</v>
      </c>
      <c r="E80" s="58">
        <v>1.03</v>
      </c>
      <c r="F80" s="59">
        <v>37463613.399999999</v>
      </c>
      <c r="G80" s="59">
        <v>39234159.100000001</v>
      </c>
      <c r="H80" s="59">
        <f t="shared" si="12"/>
        <v>40443872.200000003</v>
      </c>
      <c r="I80" s="60">
        <f t="shared" si="13"/>
        <v>1209713.1000000015</v>
      </c>
      <c r="J80" s="79">
        <f t="shared" si="14"/>
        <v>1.0308331598726683</v>
      </c>
      <c r="K80" s="59">
        <v>41447842.600000001</v>
      </c>
      <c r="L80" s="59">
        <f t="shared" si="15"/>
        <v>42559921.899999999</v>
      </c>
      <c r="M80" s="59">
        <f t="shared" si="16"/>
        <v>1112079.299999997</v>
      </c>
      <c r="N80" s="79">
        <f t="shared" si="17"/>
        <v>1.0268308126609225</v>
      </c>
      <c r="O80" s="59">
        <f t="shared" si="18"/>
        <v>44446150.100000001</v>
      </c>
      <c r="P80" s="59">
        <f t="shared" si="19"/>
        <v>44958367.799999997</v>
      </c>
      <c r="Q80" s="59">
        <f t="shared" si="20"/>
        <v>512217.69999999553</v>
      </c>
    </row>
    <row r="81" spans="1:17" ht="12.75" x14ac:dyDescent="0.2">
      <c r="A81" s="56" t="s">
        <v>69</v>
      </c>
      <c r="B81" s="57">
        <v>558457</v>
      </c>
      <c r="C81" s="58">
        <v>2.423</v>
      </c>
      <c r="D81" s="58">
        <v>1</v>
      </c>
      <c r="E81" s="58">
        <v>1.03</v>
      </c>
      <c r="F81" s="59">
        <v>17799061.399999999</v>
      </c>
      <c r="G81" s="59">
        <v>18640252.300000001</v>
      </c>
      <c r="H81" s="59">
        <f t="shared" si="12"/>
        <v>19062399.899999999</v>
      </c>
      <c r="I81" s="60">
        <f t="shared" si="13"/>
        <v>422147.59999999776</v>
      </c>
      <c r="J81" s="79">
        <f t="shared" si="14"/>
        <v>1.0226470968957859</v>
      </c>
      <c r="K81" s="59">
        <v>19691979.199999999</v>
      </c>
      <c r="L81" s="59">
        <f t="shared" si="15"/>
        <v>20059757</v>
      </c>
      <c r="M81" s="59">
        <f t="shared" si="16"/>
        <v>367777.80000000075</v>
      </c>
      <c r="N81" s="79">
        <f t="shared" si="17"/>
        <v>1.0186765279540819</v>
      </c>
      <c r="O81" s="59">
        <f t="shared" si="18"/>
        <v>20948792.5</v>
      </c>
      <c r="P81" s="59">
        <f t="shared" si="19"/>
        <v>21190215.899999999</v>
      </c>
      <c r="Q81" s="59">
        <f t="shared" si="20"/>
        <v>241423.39999999851</v>
      </c>
    </row>
    <row r="82" spans="1:17" ht="12.75" x14ac:dyDescent="0.2">
      <c r="A82" s="19" t="s">
        <v>70</v>
      </c>
      <c r="B82" s="24"/>
      <c r="C82" s="23"/>
      <c r="D82" s="23"/>
      <c r="E82" s="23"/>
      <c r="F82" s="23"/>
      <c r="G82" s="23"/>
      <c r="H82" s="23">
        <f t="shared" si="12"/>
        <v>0</v>
      </c>
      <c r="I82" s="23">
        <f t="shared" si="13"/>
        <v>0</v>
      </c>
      <c r="J82" s="23"/>
      <c r="K82" s="23"/>
      <c r="L82" s="23">
        <f t="shared" si="15"/>
        <v>0</v>
      </c>
      <c r="M82" s="23">
        <f t="shared" si="16"/>
        <v>0</v>
      </c>
      <c r="N82" s="23"/>
      <c r="O82" s="23"/>
      <c r="P82" s="23">
        <f t="shared" si="19"/>
        <v>0</v>
      </c>
      <c r="Q82" s="23">
        <f t="shared" si="20"/>
        <v>0</v>
      </c>
    </row>
    <row r="83" spans="1:17" ht="12.75" x14ac:dyDescent="0.2">
      <c r="A83" s="56" t="s">
        <v>71</v>
      </c>
      <c r="B83" s="57">
        <v>223960</v>
      </c>
      <c r="C83" s="58">
        <v>1.667</v>
      </c>
      <c r="D83" s="58">
        <v>1</v>
      </c>
      <c r="E83" s="58">
        <v>1</v>
      </c>
      <c r="F83" s="59">
        <v>4912187.7</v>
      </c>
      <c r="G83" s="59">
        <v>5144339.7</v>
      </c>
      <c r="H83" s="59">
        <f t="shared" si="12"/>
        <v>5106263.9000000004</v>
      </c>
      <c r="I83" s="60">
        <f t="shared" si="13"/>
        <v>-38075.799999999814</v>
      </c>
      <c r="J83" s="79">
        <f t="shared" si="14"/>
        <v>0.99259850588793741</v>
      </c>
      <c r="K83" s="59">
        <v>5434595.5</v>
      </c>
      <c r="L83" s="59">
        <f t="shared" si="15"/>
        <v>5373427</v>
      </c>
      <c r="M83" s="59">
        <f t="shared" si="16"/>
        <v>-61168.5</v>
      </c>
      <c r="N83" s="79">
        <f t="shared" si="17"/>
        <v>0.98874460849938139</v>
      </c>
      <c r="O83" s="59">
        <f t="shared" si="18"/>
        <v>5779921</v>
      </c>
      <c r="P83" s="59">
        <f t="shared" si="19"/>
        <v>5676244.0999999996</v>
      </c>
      <c r="Q83" s="59">
        <f t="shared" si="20"/>
        <v>-103676.90000000037</v>
      </c>
    </row>
    <row r="84" spans="1:17" ht="12.75" x14ac:dyDescent="0.2">
      <c r="A84" s="56" t="s">
        <v>73</v>
      </c>
      <c r="B84" s="57">
        <v>321103</v>
      </c>
      <c r="C84" s="58">
        <v>1.716</v>
      </c>
      <c r="D84" s="58">
        <v>1</v>
      </c>
      <c r="E84" s="58">
        <v>1.06</v>
      </c>
      <c r="F84" s="59">
        <v>7230501.7000000002</v>
      </c>
      <c r="G84" s="59">
        <v>7572218.2000000002</v>
      </c>
      <c r="H84" s="59">
        <f t="shared" si="12"/>
        <v>7988490.2999999998</v>
      </c>
      <c r="I84" s="60">
        <f t="shared" si="13"/>
        <v>416272.09999999963</v>
      </c>
      <c r="J84" s="79">
        <f t="shared" si="14"/>
        <v>1.0549736007343264</v>
      </c>
      <c r="K84" s="59">
        <v>7999460.5</v>
      </c>
      <c r="L84" s="59">
        <f t="shared" si="15"/>
        <v>8406453.3000000007</v>
      </c>
      <c r="M84" s="59">
        <f t="shared" si="16"/>
        <v>406992.80000000075</v>
      </c>
      <c r="N84" s="79">
        <f t="shared" si="17"/>
        <v>1.0508775310535006</v>
      </c>
      <c r="O84" s="59">
        <f t="shared" si="18"/>
        <v>8530559</v>
      </c>
      <c r="P84" s="59">
        <f t="shared" si="19"/>
        <v>8880195.3000000007</v>
      </c>
      <c r="Q84" s="59">
        <f t="shared" si="20"/>
        <v>349636.30000000075</v>
      </c>
    </row>
    <row r="85" spans="1:17" ht="12.75" x14ac:dyDescent="0.2">
      <c r="A85" s="56" t="s">
        <v>74</v>
      </c>
      <c r="B85" s="57">
        <v>541017</v>
      </c>
      <c r="C85" s="58">
        <v>1.42</v>
      </c>
      <c r="D85" s="58">
        <v>1</v>
      </c>
      <c r="E85" s="58">
        <v>1.06</v>
      </c>
      <c r="F85" s="59">
        <v>10094896.800000001</v>
      </c>
      <c r="G85" s="59">
        <v>10571985.800000001</v>
      </c>
      <c r="H85" s="59">
        <f t="shared" si="12"/>
        <v>11137874.5</v>
      </c>
      <c r="I85" s="60">
        <f t="shared" si="13"/>
        <v>565888.69999999925</v>
      </c>
      <c r="J85" s="79">
        <f t="shared" si="14"/>
        <v>1.0535271907005399</v>
      </c>
      <c r="K85" s="59">
        <v>11168482.1</v>
      </c>
      <c r="L85" s="59">
        <f t="shared" si="15"/>
        <v>11720615.300000001</v>
      </c>
      <c r="M85" s="59">
        <f t="shared" si="16"/>
        <v>552133.20000000112</v>
      </c>
      <c r="N85" s="79">
        <f t="shared" si="17"/>
        <v>1.0494367269478815</v>
      </c>
      <c r="O85" s="59">
        <f t="shared" si="18"/>
        <v>11893648.5</v>
      </c>
      <c r="P85" s="59">
        <f t="shared" si="19"/>
        <v>12381125.5</v>
      </c>
      <c r="Q85" s="59">
        <f t="shared" si="20"/>
        <v>487477</v>
      </c>
    </row>
    <row r="86" spans="1:17" ht="12.75" x14ac:dyDescent="0.2">
      <c r="A86" s="56" t="s">
        <v>75</v>
      </c>
      <c r="B86" s="57">
        <v>2311922</v>
      </c>
      <c r="C86" s="58">
        <v>1.147</v>
      </c>
      <c r="D86" s="58">
        <v>1</v>
      </c>
      <c r="E86" s="58">
        <v>1.03</v>
      </c>
      <c r="F86" s="59">
        <v>35200988.399999999</v>
      </c>
      <c r="G86" s="59">
        <v>36864601.5</v>
      </c>
      <c r="H86" s="59">
        <f t="shared" si="12"/>
        <v>37356916.200000003</v>
      </c>
      <c r="I86" s="60">
        <f t="shared" si="13"/>
        <v>492314.70000000298</v>
      </c>
      <c r="J86" s="79">
        <f t="shared" si="14"/>
        <v>1.0133546730459029</v>
      </c>
      <c r="K86" s="59">
        <v>38944589</v>
      </c>
      <c r="L86" s="59">
        <f t="shared" si="15"/>
        <v>39311454.299999997</v>
      </c>
      <c r="M86" s="59">
        <f t="shared" si="16"/>
        <v>366865.29999999702</v>
      </c>
      <c r="N86" s="79">
        <f t="shared" si="17"/>
        <v>1.0094201867170816</v>
      </c>
      <c r="O86" s="59">
        <f t="shared" si="18"/>
        <v>41053712.600000001</v>
      </c>
      <c r="P86" s="59">
        <f t="shared" si="19"/>
        <v>41526834.299999997</v>
      </c>
      <c r="Q86" s="59">
        <f t="shared" si="20"/>
        <v>473121.69999999553</v>
      </c>
    </row>
    <row r="87" spans="1:17" ht="12.75" x14ac:dyDescent="0.2">
      <c r="A87" s="56" t="s">
        <v>76</v>
      </c>
      <c r="B87" s="57">
        <v>2862404</v>
      </c>
      <c r="C87" s="58">
        <v>1.51</v>
      </c>
      <c r="D87" s="58">
        <v>1</v>
      </c>
      <c r="E87" s="58">
        <v>1</v>
      </c>
      <c r="F87" s="59">
        <v>56851109.399999999</v>
      </c>
      <c r="G87" s="59">
        <v>59537916.100000001</v>
      </c>
      <c r="H87" s="59">
        <f t="shared" si="12"/>
        <v>59116004.700000003</v>
      </c>
      <c r="I87" s="60">
        <f t="shared" si="13"/>
        <v>-421911.39999999851</v>
      </c>
      <c r="J87" s="79">
        <f t="shared" si="14"/>
        <v>0.99291356789694563</v>
      </c>
      <c r="K87" s="59">
        <v>62897185.299999997</v>
      </c>
      <c r="L87" s="59">
        <f t="shared" si="15"/>
        <v>62208992.5</v>
      </c>
      <c r="M87" s="59">
        <f t="shared" si="16"/>
        <v>-688192.79999999702</v>
      </c>
      <c r="N87" s="79">
        <f t="shared" si="17"/>
        <v>0.98905844837543155</v>
      </c>
      <c r="O87" s="59">
        <f t="shared" si="18"/>
        <v>66915036.600000001</v>
      </c>
      <c r="P87" s="59">
        <f t="shared" si="19"/>
        <v>65714753.299999997</v>
      </c>
      <c r="Q87" s="59">
        <f t="shared" si="20"/>
        <v>-1200283.3000000045</v>
      </c>
    </row>
    <row r="88" spans="1:17" ht="12.75" x14ac:dyDescent="0.2">
      <c r="A88" s="56" t="s">
        <v>77</v>
      </c>
      <c r="B88" s="57">
        <v>2475244</v>
      </c>
      <c r="C88" s="58">
        <v>1.3959999999999999</v>
      </c>
      <c r="D88" s="58">
        <v>1</v>
      </c>
      <c r="E88" s="58">
        <v>1.03</v>
      </c>
      <c r="F88" s="59">
        <v>45541532.5</v>
      </c>
      <c r="G88" s="59">
        <v>47693844</v>
      </c>
      <c r="H88" s="59">
        <f t="shared" si="12"/>
        <v>48678575.100000001</v>
      </c>
      <c r="I88" s="60">
        <f t="shared" si="13"/>
        <v>984731.10000000149</v>
      </c>
      <c r="J88" s="79">
        <f t="shared" si="14"/>
        <v>1.0206469224833292</v>
      </c>
      <c r="K88" s="59">
        <v>50384842.700000003</v>
      </c>
      <c r="L88" s="59">
        <f t="shared" si="15"/>
        <v>51225469.799999997</v>
      </c>
      <c r="M88" s="59">
        <f t="shared" si="16"/>
        <v>840627.09999999404</v>
      </c>
      <c r="N88" s="79">
        <f t="shared" si="17"/>
        <v>1.0166841267125757</v>
      </c>
      <c r="O88" s="59">
        <f t="shared" si="18"/>
        <v>53495749.600000001</v>
      </c>
      <c r="P88" s="59">
        <f t="shared" si="19"/>
        <v>54112258.899999999</v>
      </c>
      <c r="Q88" s="59">
        <f t="shared" si="20"/>
        <v>616509.29999999702</v>
      </c>
    </row>
    <row r="89" spans="1:17" ht="12.75" x14ac:dyDescent="0.2">
      <c r="A89" s="56" t="s">
        <v>104</v>
      </c>
      <c r="B89" s="57">
        <v>2526752</v>
      </c>
      <c r="C89" s="58">
        <v>1.21</v>
      </c>
      <c r="D89" s="58">
        <v>1</v>
      </c>
      <c r="E89" s="58">
        <v>1</v>
      </c>
      <c r="F89" s="59">
        <v>40611099.100000001</v>
      </c>
      <c r="G89" s="59">
        <v>42530396.299999997</v>
      </c>
      <c r="H89" s="59">
        <f t="shared" si="12"/>
        <v>41816259.899999999</v>
      </c>
      <c r="I89" s="60">
        <f t="shared" si="13"/>
        <v>-714136.39999999851</v>
      </c>
      <c r="J89" s="79">
        <f t="shared" si="14"/>
        <v>0.98320879977316367</v>
      </c>
      <c r="K89" s="59">
        <v>44930061.299999997</v>
      </c>
      <c r="L89" s="59">
        <f t="shared" si="15"/>
        <v>44004113.799999997</v>
      </c>
      <c r="M89" s="59">
        <f t="shared" si="16"/>
        <v>-925947.5</v>
      </c>
      <c r="N89" s="79">
        <f t="shared" si="17"/>
        <v>0.97939135907655661</v>
      </c>
      <c r="O89" s="59">
        <f t="shared" si="18"/>
        <v>47332978.200000003</v>
      </c>
      <c r="P89" s="59">
        <f t="shared" si="19"/>
        <v>46483946.5</v>
      </c>
      <c r="Q89" s="59">
        <f t="shared" si="20"/>
        <v>-849031.70000000298</v>
      </c>
    </row>
    <row r="90" spans="1:17" ht="12.75" x14ac:dyDescent="0.2">
      <c r="A90" s="56" t="s">
        <v>78</v>
      </c>
      <c r="B90" s="57">
        <v>2863038</v>
      </c>
      <c r="C90" s="58">
        <v>1.1399999999999999</v>
      </c>
      <c r="D90" s="58">
        <v>1</v>
      </c>
      <c r="E90" s="58">
        <v>1.03</v>
      </c>
      <c r="F90" s="59">
        <v>42570781</v>
      </c>
      <c r="G90" s="59">
        <v>44582693.600000001</v>
      </c>
      <c r="H90" s="59">
        <f t="shared" si="12"/>
        <v>45979726.700000003</v>
      </c>
      <c r="I90" s="60">
        <f t="shared" si="13"/>
        <v>1397033.1000000015</v>
      </c>
      <c r="J90" s="79">
        <f t="shared" si="14"/>
        <v>1.0313357715111229</v>
      </c>
      <c r="K90" s="59">
        <v>47098153.899999999</v>
      </c>
      <c r="L90" s="59">
        <f t="shared" si="15"/>
        <v>48385416</v>
      </c>
      <c r="M90" s="59">
        <f t="shared" si="16"/>
        <v>1287262.1000000015</v>
      </c>
      <c r="N90" s="79">
        <f t="shared" si="17"/>
        <v>1.027331476786397</v>
      </c>
      <c r="O90" s="59">
        <f t="shared" si="18"/>
        <v>50529826.399999999</v>
      </c>
      <c r="P90" s="59">
        <f t="shared" si="19"/>
        <v>51112155.100000001</v>
      </c>
      <c r="Q90" s="59">
        <f t="shared" si="20"/>
        <v>582328.70000000298</v>
      </c>
    </row>
    <row r="91" spans="1:17" ht="12.75" x14ac:dyDescent="0.2">
      <c r="A91" s="56" t="s">
        <v>79</v>
      </c>
      <c r="B91" s="57">
        <v>1943098</v>
      </c>
      <c r="C91" s="58">
        <v>1.105</v>
      </c>
      <c r="D91" s="58">
        <v>1</v>
      </c>
      <c r="E91" s="58">
        <v>1.03</v>
      </c>
      <c r="F91" s="59">
        <v>28408238.699999999</v>
      </c>
      <c r="G91" s="59">
        <v>29750823.699999999</v>
      </c>
      <c r="H91" s="59">
        <f t="shared" si="12"/>
        <v>30247633.699999999</v>
      </c>
      <c r="I91" s="60">
        <f t="shared" si="13"/>
        <v>496810</v>
      </c>
      <c r="J91" s="79">
        <f t="shared" si="14"/>
        <v>1.016699033445585</v>
      </c>
      <c r="K91" s="59">
        <v>31429435.100000001</v>
      </c>
      <c r="L91" s="59">
        <f t="shared" si="15"/>
        <v>31830209.600000001</v>
      </c>
      <c r="M91" s="59">
        <f t="shared" si="16"/>
        <v>400774.5</v>
      </c>
      <c r="N91" s="79">
        <f t="shared" si="17"/>
        <v>1.012751565490275</v>
      </c>
      <c r="O91" s="59">
        <f t="shared" si="18"/>
        <v>33240903.899999999</v>
      </c>
      <c r="P91" s="59">
        <f t="shared" si="19"/>
        <v>33623987.200000003</v>
      </c>
      <c r="Q91" s="59">
        <f t="shared" si="20"/>
        <v>383083.30000000447</v>
      </c>
    </row>
    <row r="92" spans="1:17" ht="12.75" x14ac:dyDescent="0.2">
      <c r="A92" s="56" t="s">
        <v>80</v>
      </c>
      <c r="B92" s="57">
        <v>1038070</v>
      </c>
      <c r="C92" s="58">
        <v>1.39</v>
      </c>
      <c r="D92" s="58">
        <v>1</v>
      </c>
      <c r="E92" s="58">
        <v>1</v>
      </c>
      <c r="F92" s="59">
        <v>19025013.899999999</v>
      </c>
      <c r="G92" s="59">
        <v>19924143.800000001</v>
      </c>
      <c r="H92" s="59">
        <f t="shared" si="12"/>
        <v>19735068.5</v>
      </c>
      <c r="I92" s="60">
        <f t="shared" si="13"/>
        <v>-189075.30000000075</v>
      </c>
      <c r="J92" s="79">
        <f t="shared" si="14"/>
        <v>0.99051024215153471</v>
      </c>
      <c r="K92" s="59">
        <v>21048310.800000001</v>
      </c>
      <c r="L92" s="59">
        <f t="shared" si="15"/>
        <v>20767620.100000001</v>
      </c>
      <c r="M92" s="59">
        <f t="shared" si="16"/>
        <v>-280690.69999999925</v>
      </c>
      <c r="N92" s="79">
        <f t="shared" si="17"/>
        <v>0.98666445480271037</v>
      </c>
      <c r="O92" s="59">
        <f t="shared" si="18"/>
        <v>22338668.5</v>
      </c>
      <c r="P92" s="59">
        <f t="shared" si="19"/>
        <v>21937970.300000001</v>
      </c>
      <c r="Q92" s="59">
        <f t="shared" si="20"/>
        <v>-400698.19999999925</v>
      </c>
    </row>
    <row r="93" spans="1:17" ht="12.75" x14ac:dyDescent="0.2">
      <c r="A93" s="19" t="s">
        <v>81</v>
      </c>
      <c r="B93" s="24"/>
      <c r="C93" s="23"/>
      <c r="D93" s="23"/>
      <c r="E93" s="23"/>
      <c r="F93" s="23"/>
      <c r="G93" s="23"/>
      <c r="H93" s="23">
        <f t="shared" si="12"/>
        <v>0</v>
      </c>
      <c r="I93" s="23">
        <f t="shared" si="13"/>
        <v>0</v>
      </c>
      <c r="J93" s="23"/>
      <c r="K93" s="23"/>
      <c r="L93" s="23">
        <f t="shared" si="15"/>
        <v>0</v>
      </c>
      <c r="M93" s="23">
        <f t="shared" si="16"/>
        <v>0</v>
      </c>
      <c r="N93" s="23"/>
      <c r="O93" s="23"/>
      <c r="P93" s="23">
        <f t="shared" si="19"/>
        <v>0</v>
      </c>
      <c r="Q93" s="23">
        <f t="shared" si="20"/>
        <v>0</v>
      </c>
    </row>
    <row r="94" spans="1:17" ht="12.75" x14ac:dyDescent="0.2">
      <c r="A94" s="56" t="s">
        <v>72</v>
      </c>
      <c r="B94" s="57">
        <v>972080</v>
      </c>
      <c r="C94" s="58">
        <v>1.444</v>
      </c>
      <c r="D94" s="58">
        <v>1</v>
      </c>
      <c r="E94" s="58">
        <v>1.03</v>
      </c>
      <c r="F94" s="59">
        <v>18363848.699999999</v>
      </c>
      <c r="G94" s="59">
        <v>19231731.699999999</v>
      </c>
      <c r="H94" s="59">
        <f t="shared" si="12"/>
        <v>19774414</v>
      </c>
      <c r="I94" s="60">
        <f t="shared" si="13"/>
        <v>542682.30000000075</v>
      </c>
      <c r="J94" s="79">
        <f t="shared" si="14"/>
        <v>1.0282180673308789</v>
      </c>
      <c r="K94" s="59">
        <v>20316831.199999999</v>
      </c>
      <c r="L94" s="59">
        <f t="shared" si="15"/>
        <v>20809024.300000001</v>
      </c>
      <c r="M94" s="59">
        <f t="shared" si="16"/>
        <v>492193.10000000149</v>
      </c>
      <c r="N94" s="79">
        <f t="shared" si="17"/>
        <v>1.0242258792798358</v>
      </c>
      <c r="O94" s="59">
        <f t="shared" si="18"/>
        <v>21731266.800000001</v>
      </c>
      <c r="P94" s="59">
        <f t="shared" si="19"/>
        <v>21981707.800000001</v>
      </c>
      <c r="Q94" s="59">
        <f t="shared" si="20"/>
        <v>250441</v>
      </c>
    </row>
    <row r="95" spans="1:17" ht="12.75" x14ac:dyDescent="0.2">
      <c r="A95" s="56" t="s">
        <v>82</v>
      </c>
      <c r="B95" s="57">
        <v>955668</v>
      </c>
      <c r="C95" s="58">
        <v>3.2490000000000001</v>
      </c>
      <c r="D95" s="58">
        <v>1</v>
      </c>
      <c r="E95" s="58">
        <v>1.0900000000000001</v>
      </c>
      <c r="F95" s="59">
        <v>37058514.700000003</v>
      </c>
      <c r="G95" s="59">
        <v>38809915.299999997</v>
      </c>
      <c r="H95" s="59">
        <f t="shared" si="12"/>
        <v>46289282.700000003</v>
      </c>
      <c r="I95" s="60">
        <f t="shared" si="13"/>
        <v>7479367.400000006</v>
      </c>
      <c r="J95" s="79">
        <f t="shared" si="14"/>
        <v>1.1927179521569327</v>
      </c>
      <c r="K95" s="59">
        <v>40999661.899999999</v>
      </c>
      <c r="L95" s="59">
        <f t="shared" si="15"/>
        <v>48711168.100000001</v>
      </c>
      <c r="M95" s="59">
        <f t="shared" si="16"/>
        <v>7711506.200000003</v>
      </c>
      <c r="N95" s="79">
        <f t="shared" si="17"/>
        <v>1.1880870681033593</v>
      </c>
      <c r="O95" s="59">
        <f t="shared" si="18"/>
        <v>48069831.299999997</v>
      </c>
      <c r="P95" s="59">
        <f t="shared" si="19"/>
        <v>51456264.799999997</v>
      </c>
      <c r="Q95" s="59">
        <f t="shared" si="20"/>
        <v>3386433.5</v>
      </c>
    </row>
    <row r="96" spans="1:17" ht="12.75" x14ac:dyDescent="0.2">
      <c r="A96" s="56" t="s">
        <v>105</v>
      </c>
      <c r="B96" s="57">
        <v>1025633</v>
      </c>
      <c r="C96" s="58">
        <v>1.3959999999999999</v>
      </c>
      <c r="D96" s="58">
        <v>1</v>
      </c>
      <c r="E96" s="58">
        <v>1.0900000000000001</v>
      </c>
      <c r="F96" s="59">
        <v>18973410.199999999</v>
      </c>
      <c r="G96" s="59">
        <v>19870101.300000001</v>
      </c>
      <c r="H96" s="59">
        <f t="shared" si="12"/>
        <v>21345242.800000001</v>
      </c>
      <c r="I96" s="60">
        <f t="shared" si="13"/>
        <v>1475141.5</v>
      </c>
      <c r="J96" s="79">
        <f t="shared" si="14"/>
        <v>1.074239254130023</v>
      </c>
      <c r="K96" s="59">
        <v>20991219.100000001</v>
      </c>
      <c r="L96" s="59">
        <f t="shared" si="15"/>
        <v>22462039.800000001</v>
      </c>
      <c r="M96" s="59">
        <f t="shared" si="16"/>
        <v>1470820.6999999993</v>
      </c>
      <c r="N96" s="79">
        <f t="shared" si="17"/>
        <v>1.0700683792110006</v>
      </c>
      <c r="O96" s="59">
        <f t="shared" si="18"/>
        <v>22166302</v>
      </c>
      <c r="P96" s="59">
        <f t="shared" si="19"/>
        <v>23727878.300000001</v>
      </c>
      <c r="Q96" s="59">
        <f t="shared" si="20"/>
        <v>1561576.3000000007</v>
      </c>
    </row>
    <row r="97" spans="1:17" ht="12.75" x14ac:dyDescent="0.2">
      <c r="A97" s="56" t="s">
        <v>83</v>
      </c>
      <c r="B97" s="57">
        <v>299499</v>
      </c>
      <c r="C97" s="58">
        <v>3.3380000000000001</v>
      </c>
      <c r="D97" s="58">
        <v>1</v>
      </c>
      <c r="E97" s="58">
        <v>1.0900000000000001</v>
      </c>
      <c r="F97" s="59">
        <v>12048808.699999999</v>
      </c>
      <c r="G97" s="59">
        <v>12618240.300000001</v>
      </c>
      <c r="H97" s="59">
        <f t="shared" si="12"/>
        <v>14904087.9</v>
      </c>
      <c r="I97" s="60">
        <f t="shared" si="13"/>
        <v>2285847.5999999996</v>
      </c>
      <c r="J97" s="79">
        <f t="shared" si="14"/>
        <v>1.1811542295640065</v>
      </c>
      <c r="K97" s="59">
        <v>13330191.1</v>
      </c>
      <c r="L97" s="59">
        <f t="shared" si="15"/>
        <v>15683879.5</v>
      </c>
      <c r="M97" s="59">
        <f t="shared" si="16"/>
        <v>2353688.4000000004</v>
      </c>
      <c r="N97" s="79">
        <f t="shared" si="17"/>
        <v>1.1765682413960292</v>
      </c>
      <c r="O97" s="59">
        <f t="shared" si="18"/>
        <v>15477383.800000001</v>
      </c>
      <c r="P97" s="59">
        <f t="shared" si="19"/>
        <v>16567737.699999999</v>
      </c>
      <c r="Q97" s="59">
        <f t="shared" si="20"/>
        <v>1090353.8999999985</v>
      </c>
    </row>
    <row r="98" spans="1:17" ht="12.75" x14ac:dyDescent="0.2">
      <c r="A98" s="56" t="s">
        <v>84</v>
      </c>
      <c r="B98" s="57">
        <v>1849249</v>
      </c>
      <c r="C98" s="58">
        <v>1.3839999999999999</v>
      </c>
      <c r="D98" s="58">
        <v>1</v>
      </c>
      <c r="E98" s="58">
        <v>1.06</v>
      </c>
      <c r="F98" s="59">
        <v>33773684.299999997</v>
      </c>
      <c r="G98" s="59">
        <v>35369842.5</v>
      </c>
      <c r="H98" s="59">
        <f t="shared" si="12"/>
        <v>37105180.200000003</v>
      </c>
      <c r="I98" s="60">
        <f t="shared" si="13"/>
        <v>1735337.700000003</v>
      </c>
      <c r="J98" s="79">
        <f t="shared" si="14"/>
        <v>1.0490626357750958</v>
      </c>
      <c r="K98" s="59">
        <v>37365492.100000001</v>
      </c>
      <c r="L98" s="59">
        <f t="shared" si="15"/>
        <v>39046547.399999999</v>
      </c>
      <c r="M98" s="59">
        <f t="shared" si="16"/>
        <v>1681055.299999997</v>
      </c>
      <c r="N98" s="79">
        <f t="shared" si="17"/>
        <v>1.0449895131984626</v>
      </c>
      <c r="O98" s="59">
        <f t="shared" si="18"/>
        <v>39622997.299999997</v>
      </c>
      <c r="P98" s="59">
        <f t="shared" si="19"/>
        <v>41246998.600000001</v>
      </c>
      <c r="Q98" s="59">
        <f t="shared" si="20"/>
        <v>1624001.3000000045</v>
      </c>
    </row>
    <row r="99" spans="1:17" ht="12.75" x14ac:dyDescent="0.2">
      <c r="A99" s="56" t="s">
        <v>85</v>
      </c>
      <c r="B99" s="57">
        <v>1309207</v>
      </c>
      <c r="C99" s="58">
        <v>1.5549999999999999</v>
      </c>
      <c r="D99" s="58">
        <v>1</v>
      </c>
      <c r="E99" s="58">
        <v>1.0900000000000001</v>
      </c>
      <c r="F99" s="59">
        <v>26982473.899999999</v>
      </c>
      <c r="G99" s="59">
        <v>28257676.699999999</v>
      </c>
      <c r="H99" s="59">
        <f t="shared" si="12"/>
        <v>30350259.399999999</v>
      </c>
      <c r="I99" s="60">
        <f t="shared" si="13"/>
        <v>2092582.6999999993</v>
      </c>
      <c r="J99" s="79">
        <f t="shared" si="14"/>
        <v>1.0740536004504573</v>
      </c>
      <c r="K99" s="59">
        <v>29852041.199999999</v>
      </c>
      <c r="L99" s="59">
        <f t="shared" si="15"/>
        <v>31938204.699999999</v>
      </c>
      <c r="M99" s="59">
        <f t="shared" si="16"/>
        <v>2086163.5</v>
      </c>
      <c r="N99" s="79">
        <f t="shared" si="17"/>
        <v>1.0698834456921491</v>
      </c>
      <c r="O99" s="59">
        <f t="shared" si="18"/>
        <v>31517702.699999999</v>
      </c>
      <c r="P99" s="59">
        <f t="shared" si="19"/>
        <v>33738068.399999999</v>
      </c>
      <c r="Q99" s="59">
        <f t="shared" si="20"/>
        <v>2220365.6999999993</v>
      </c>
    </row>
    <row r="100" spans="1:17" ht="12.75" x14ac:dyDescent="0.2">
      <c r="A100" s="56" t="s">
        <v>86</v>
      </c>
      <c r="B100" s="57">
        <v>779450</v>
      </c>
      <c r="C100" s="58">
        <v>1.47</v>
      </c>
      <c r="D100" s="58">
        <v>1</v>
      </c>
      <c r="E100" s="58">
        <v>1.0900000000000001</v>
      </c>
      <c r="F100" s="59">
        <v>15207115.300000001</v>
      </c>
      <c r="G100" s="59">
        <v>15925809.800000001</v>
      </c>
      <c r="H100" s="59">
        <f t="shared" si="12"/>
        <v>17081629.300000001</v>
      </c>
      <c r="I100" s="60">
        <f t="shared" si="13"/>
        <v>1155819.5</v>
      </c>
      <c r="J100" s="79">
        <f t="shared" si="14"/>
        <v>1.0725752419823575</v>
      </c>
      <c r="K100" s="59">
        <v>16824381.5</v>
      </c>
      <c r="L100" s="59">
        <f t="shared" si="15"/>
        <v>17975351.199999999</v>
      </c>
      <c r="M100" s="59">
        <f t="shared" si="16"/>
        <v>1150969.6999999993</v>
      </c>
      <c r="N100" s="79">
        <f t="shared" si="17"/>
        <v>1.0684108179548828</v>
      </c>
      <c r="O100" s="59">
        <f t="shared" si="18"/>
        <v>17738685.699999999</v>
      </c>
      <c r="P100" s="59">
        <f t="shared" si="19"/>
        <v>18988344.300000001</v>
      </c>
      <c r="Q100" s="59">
        <f t="shared" si="20"/>
        <v>1249658.6000000015</v>
      </c>
    </row>
    <row r="101" spans="1:17" ht="12.75" x14ac:dyDescent="0.2">
      <c r="A101" s="56" t="s">
        <v>87</v>
      </c>
      <c r="B101" s="57">
        <v>138643</v>
      </c>
      <c r="C101" s="58">
        <v>3.4020000000000001</v>
      </c>
      <c r="D101" s="58">
        <v>1</v>
      </c>
      <c r="E101" s="58">
        <v>1</v>
      </c>
      <c r="F101" s="59">
        <v>5790286.5999999996</v>
      </c>
      <c r="G101" s="59">
        <v>6063937.9000000004</v>
      </c>
      <c r="H101" s="59">
        <f t="shared" si="12"/>
        <v>6451035.7999999998</v>
      </c>
      <c r="I101" s="60">
        <f t="shared" si="13"/>
        <v>387097.89999999944</v>
      </c>
      <c r="J101" s="79">
        <f t="shared" si="14"/>
        <v>1.063836059402917</v>
      </c>
      <c r="K101" s="59">
        <v>6406079.5</v>
      </c>
      <c r="L101" s="59">
        <f t="shared" si="15"/>
        <v>6788558.2000000002</v>
      </c>
      <c r="M101" s="59">
        <f t="shared" si="16"/>
        <v>382478.70000000019</v>
      </c>
      <c r="N101" s="79">
        <f t="shared" si="17"/>
        <v>1.0597055812373231</v>
      </c>
      <c r="O101" s="59">
        <f t="shared" si="18"/>
        <v>7302105.4000000004</v>
      </c>
      <c r="P101" s="59">
        <f t="shared" si="19"/>
        <v>7171124.5</v>
      </c>
      <c r="Q101" s="59">
        <f t="shared" si="20"/>
        <v>-130980.90000000037</v>
      </c>
    </row>
    <row r="102" spans="1:17" ht="12.75" x14ac:dyDescent="0.2">
      <c r="A102" s="56" t="s">
        <v>88</v>
      </c>
      <c r="B102" s="57">
        <v>512373</v>
      </c>
      <c r="C102" s="58">
        <v>1.82</v>
      </c>
      <c r="D102" s="58">
        <v>1</v>
      </c>
      <c r="E102" s="58">
        <v>1.06</v>
      </c>
      <c r="F102" s="59">
        <v>12162559.300000001</v>
      </c>
      <c r="G102" s="59">
        <v>12737366.800000001</v>
      </c>
      <c r="H102" s="59">
        <f t="shared" si="12"/>
        <v>13519501.800000001</v>
      </c>
      <c r="I102" s="60">
        <f t="shared" si="13"/>
        <v>782135</v>
      </c>
      <c r="J102" s="79">
        <f t="shared" si="14"/>
        <v>1.0614047638166468</v>
      </c>
      <c r="K102" s="59">
        <v>13456039</v>
      </c>
      <c r="L102" s="59">
        <f t="shared" si="15"/>
        <v>14226850.9</v>
      </c>
      <c r="M102" s="59">
        <f t="shared" si="16"/>
        <v>770811.90000000037</v>
      </c>
      <c r="N102" s="79">
        <f t="shared" si="17"/>
        <v>1.0572837147692571</v>
      </c>
      <c r="O102" s="59">
        <f t="shared" si="18"/>
        <v>14436884</v>
      </c>
      <c r="P102" s="59">
        <f t="shared" si="19"/>
        <v>15028598.9</v>
      </c>
      <c r="Q102" s="59">
        <f t="shared" si="20"/>
        <v>591714.90000000037</v>
      </c>
    </row>
    <row r="103" spans="1:17" ht="12.75" x14ac:dyDescent="0.2">
      <c r="A103" s="62" t="s">
        <v>89</v>
      </c>
      <c r="B103" s="57">
        <v>160307</v>
      </c>
      <c r="C103" s="58">
        <v>1.498</v>
      </c>
      <c r="D103" s="58">
        <v>1</v>
      </c>
      <c r="E103" s="58">
        <v>1.06</v>
      </c>
      <c r="F103" s="59">
        <v>3200127.6</v>
      </c>
      <c r="G103" s="59">
        <v>3351367</v>
      </c>
      <c r="H103" s="59">
        <f t="shared" si="12"/>
        <v>3481507.7</v>
      </c>
      <c r="I103" s="60">
        <f t="shared" si="13"/>
        <v>130140.70000000019</v>
      </c>
      <c r="J103" s="79">
        <f t="shared" si="14"/>
        <v>1.0388321243241938</v>
      </c>
      <c r="K103" s="59">
        <v>3540459</v>
      </c>
      <c r="L103" s="59">
        <f t="shared" si="15"/>
        <v>3663662.5</v>
      </c>
      <c r="M103" s="59">
        <f t="shared" si="16"/>
        <v>123203.5</v>
      </c>
      <c r="N103" s="79">
        <f t="shared" si="17"/>
        <v>1.0347987365480014</v>
      </c>
      <c r="O103" s="59">
        <f t="shared" si="18"/>
        <v>3717749.7</v>
      </c>
      <c r="P103" s="59">
        <f t="shared" si="19"/>
        <v>3870126.6</v>
      </c>
      <c r="Q103" s="59">
        <f t="shared" si="20"/>
        <v>152376.89999999991</v>
      </c>
    </row>
    <row r="104" spans="1:17" ht="12.75" x14ac:dyDescent="0.2">
      <c r="A104" s="56" t="s">
        <v>90</v>
      </c>
      <c r="B104" s="57">
        <v>46218</v>
      </c>
      <c r="C104" s="58">
        <v>3.75</v>
      </c>
      <c r="D104" s="58">
        <v>1</v>
      </c>
      <c r="E104" s="58">
        <v>1</v>
      </c>
      <c r="F104" s="59">
        <v>2080176.2</v>
      </c>
      <c r="G104" s="59">
        <v>2178486.2000000002</v>
      </c>
      <c r="H104" s="59">
        <f t="shared" si="12"/>
        <v>2370498.1</v>
      </c>
      <c r="I104" s="60">
        <f t="shared" si="13"/>
        <v>192011.89999999991</v>
      </c>
      <c r="J104" s="79">
        <f t="shared" si="14"/>
        <v>1.0881400579907277</v>
      </c>
      <c r="K104" s="59">
        <v>2301401.5</v>
      </c>
      <c r="L104" s="59">
        <f t="shared" si="15"/>
        <v>2494524.1</v>
      </c>
      <c r="M104" s="59">
        <f t="shared" si="16"/>
        <v>193122.60000000009</v>
      </c>
      <c r="N104" s="79">
        <f t="shared" si="17"/>
        <v>1.0839152142726942</v>
      </c>
      <c r="O104" s="59">
        <f t="shared" si="18"/>
        <v>2683232.2000000002</v>
      </c>
      <c r="P104" s="59">
        <f t="shared" si="19"/>
        <v>2635101.9</v>
      </c>
      <c r="Q104" s="59">
        <f t="shared" si="20"/>
        <v>-48130.300000000279</v>
      </c>
    </row>
    <row r="105" spans="1:17" ht="12.75" x14ac:dyDescent="0.2">
      <c r="A105" s="63"/>
      <c r="B105" s="64"/>
      <c r="C105" s="63"/>
      <c r="D105" s="58"/>
      <c r="E105" s="58"/>
      <c r="F105" s="63">
        <v>0</v>
      </c>
      <c r="G105" s="59">
        <v>0</v>
      </c>
      <c r="H105" s="59">
        <f t="shared" si="12"/>
        <v>0</v>
      </c>
      <c r="I105" s="60">
        <f t="shared" si="13"/>
        <v>0</v>
      </c>
      <c r="J105" s="79"/>
      <c r="K105" s="59">
        <v>0</v>
      </c>
      <c r="L105" s="59">
        <f t="shared" si="15"/>
        <v>0</v>
      </c>
      <c r="M105" s="59">
        <f t="shared" si="16"/>
        <v>0</v>
      </c>
      <c r="N105" s="79"/>
      <c r="O105" s="59">
        <f t="shared" si="18"/>
        <v>0</v>
      </c>
      <c r="P105" s="59">
        <f t="shared" si="19"/>
        <v>0</v>
      </c>
      <c r="Q105" s="59">
        <f t="shared" si="20"/>
        <v>0</v>
      </c>
    </row>
    <row r="106" spans="1:17" ht="12.75" x14ac:dyDescent="0.2">
      <c r="A106" s="56" t="s">
        <v>93</v>
      </c>
      <c r="B106" s="57">
        <v>26330</v>
      </c>
      <c r="C106" s="58">
        <v>1.28</v>
      </c>
      <c r="D106" s="58">
        <v>1</v>
      </c>
      <c r="E106" s="58">
        <v>1.06</v>
      </c>
      <c r="F106" s="59">
        <v>448028.9</v>
      </c>
      <c r="G106" s="59">
        <v>469202.9</v>
      </c>
      <c r="H106" s="59">
        <f t="shared" si="12"/>
        <v>488611.7</v>
      </c>
      <c r="I106" s="60">
        <f t="shared" si="13"/>
        <v>19408.799999999988</v>
      </c>
      <c r="J106" s="79">
        <f t="shared" si="14"/>
        <v>1.0413654732313036</v>
      </c>
      <c r="K106" s="59">
        <v>495676.5</v>
      </c>
      <c r="L106" s="59">
        <f t="shared" si="15"/>
        <v>514176.2</v>
      </c>
      <c r="M106" s="59">
        <f t="shared" si="16"/>
        <v>18499.700000000012</v>
      </c>
      <c r="N106" s="79">
        <f t="shared" si="17"/>
        <v>1.0373221244097712</v>
      </c>
      <c r="O106" s="59">
        <f t="shared" si="18"/>
        <v>521767.1</v>
      </c>
      <c r="P106" s="59">
        <f t="shared" si="19"/>
        <v>543152.4</v>
      </c>
      <c r="Q106" s="59">
        <f t="shared" si="20"/>
        <v>21385.300000000047</v>
      </c>
    </row>
    <row r="107" spans="1:17" x14ac:dyDescent="0.2">
      <c r="A107" s="65"/>
      <c r="B107" s="66"/>
    </row>
    <row r="108" spans="1:17" x14ac:dyDescent="0.2">
      <c r="C108" s="67"/>
      <c r="D108" s="67"/>
      <c r="E108" s="67"/>
    </row>
    <row r="109" spans="1:17" ht="24" customHeight="1" x14ac:dyDescent="0.2">
      <c r="A109" s="43" t="s">
        <v>94</v>
      </c>
      <c r="B109" s="68">
        <f>ROUND((SUMPRODUCT(B13:B106,C13:C106)/B11),3)</f>
        <v>1.202</v>
      </c>
      <c r="F109" s="69"/>
      <c r="G109" s="69"/>
      <c r="H109" s="69"/>
      <c r="I109" s="69"/>
      <c r="J109" s="69"/>
      <c r="K109" s="69"/>
      <c r="L109" s="69"/>
      <c r="M109" s="69"/>
      <c r="N109" s="69"/>
      <c r="O109" s="69"/>
      <c r="P109" s="69"/>
      <c r="Q109" s="69"/>
    </row>
    <row r="110" spans="1:17" ht="12.75" hidden="1" x14ac:dyDescent="0.2">
      <c r="A110" s="43" t="s">
        <v>95</v>
      </c>
      <c r="B110" s="70">
        <v>9335.7000000000007</v>
      </c>
      <c r="C110" s="70">
        <v>8896</v>
      </c>
      <c r="D110" s="70"/>
      <c r="E110" s="70"/>
      <c r="F110" s="71"/>
      <c r="G110" s="69"/>
      <c r="H110" s="69"/>
      <c r="I110" s="69"/>
      <c r="J110" s="69"/>
      <c r="K110" s="69"/>
      <c r="L110" s="69"/>
      <c r="M110" s="69"/>
      <c r="N110" s="69"/>
      <c r="O110" s="69"/>
      <c r="P110" s="69"/>
      <c r="Q110" s="69"/>
    </row>
    <row r="111" spans="1:17" ht="12.75" hidden="1" x14ac:dyDescent="0.2">
      <c r="A111" s="43" t="s">
        <v>96</v>
      </c>
      <c r="B111" s="70">
        <v>10639.4</v>
      </c>
      <c r="C111" s="70">
        <v>10812.7</v>
      </c>
      <c r="D111" s="70"/>
      <c r="E111" s="70"/>
      <c r="F111" s="71"/>
      <c r="G111" s="71"/>
      <c r="H111" s="71"/>
      <c r="I111" s="71"/>
      <c r="J111" s="71"/>
      <c r="K111" s="71"/>
      <c r="L111" s="71"/>
      <c r="M111" s="71"/>
      <c r="N111" s="71"/>
      <c r="O111" s="71"/>
      <c r="P111" s="71"/>
      <c r="Q111" s="71"/>
    </row>
    <row r="112" spans="1:17" hidden="1" x14ac:dyDescent="0.2">
      <c r="A112" s="43" t="s">
        <v>97</v>
      </c>
      <c r="B112" s="70">
        <v>11148</v>
      </c>
      <c r="C112" s="70">
        <v>11333.6</v>
      </c>
      <c r="D112" s="70"/>
      <c r="E112" s="70"/>
      <c r="F112" s="69"/>
    </row>
    <row r="113" spans="1:17" ht="12.75" hidden="1" x14ac:dyDescent="0.2">
      <c r="A113" s="43" t="s">
        <v>98</v>
      </c>
      <c r="B113" s="70">
        <v>11681.4</v>
      </c>
      <c r="C113" s="70">
        <v>11942.1</v>
      </c>
      <c r="D113" s="70"/>
      <c r="E113" s="70"/>
      <c r="F113" s="71"/>
      <c r="G113" s="71"/>
      <c r="H113" s="71"/>
      <c r="I113" s="71"/>
      <c r="J113" s="71"/>
      <c r="K113" s="71"/>
      <c r="L113" s="71"/>
      <c r="M113" s="71"/>
      <c r="N113" s="71"/>
      <c r="O113" s="71"/>
      <c r="P113" s="71"/>
      <c r="Q113" s="71"/>
    </row>
    <row r="114" spans="1:17" hidden="1" x14ac:dyDescent="0.2">
      <c r="B114" s="70"/>
      <c r="C114" s="70">
        <v>12580.5</v>
      </c>
      <c r="D114" s="70"/>
      <c r="E114" s="70"/>
      <c r="F114" s="69"/>
      <c r="G114" s="69"/>
      <c r="H114" s="69"/>
      <c r="I114" s="69"/>
      <c r="J114" s="69"/>
      <c r="K114" s="69"/>
      <c r="L114" s="69"/>
      <c r="M114" s="69"/>
      <c r="N114" s="69"/>
      <c r="O114" s="69"/>
      <c r="P114" s="69"/>
      <c r="Q114" s="69"/>
    </row>
    <row r="115" spans="1:17" hidden="1" x14ac:dyDescent="0.2"/>
    <row r="116" spans="1:17" hidden="1" x14ac:dyDescent="0.2"/>
    <row r="121" spans="1:17" x14ac:dyDescent="0.2">
      <c r="F121" s="72"/>
    </row>
  </sheetData>
  <mergeCells count="24">
    <mergeCell ref="F1:O1"/>
    <mergeCell ref="A4:A9"/>
    <mergeCell ref="B4:B9"/>
    <mergeCell ref="C4:C9"/>
    <mergeCell ref="D4:D9"/>
    <mergeCell ref="E4:E9"/>
    <mergeCell ref="O4:Q4"/>
    <mergeCell ref="Q5:Q9"/>
    <mergeCell ref="G4:J4"/>
    <mergeCell ref="I5:J5"/>
    <mergeCell ref="I6:I9"/>
    <mergeCell ref="J6:J9"/>
    <mergeCell ref="M5:N5"/>
    <mergeCell ref="M6:M9"/>
    <mergeCell ref="G5:G7"/>
    <mergeCell ref="H5:H7"/>
    <mergeCell ref="K5:K7"/>
    <mergeCell ref="L5:L7"/>
    <mergeCell ref="N6:N9"/>
    <mergeCell ref="A2:P2"/>
    <mergeCell ref="K4:N4"/>
    <mergeCell ref="O5:O7"/>
    <mergeCell ref="P5:P7"/>
    <mergeCell ref="F5:F7"/>
  </mergeCells>
  <conditionalFormatting sqref="C94:E94 C13:E30 C32:E42 C44:E51 C53:E59 C61:E74 C76:E81 C83:E92 C95:C104 D95:E106">
    <cfRule type="cellIs" dxfId="3" priority="2" stopIfTrue="1" operator="equal">
      <formula>0</formula>
    </cfRule>
  </conditionalFormatting>
  <conditionalFormatting sqref="C106">
    <cfRule type="cellIs" dxfId="2" priority="1" stopIfTrue="1" operator="equal">
      <formula>0</formula>
    </cfRule>
  </conditionalFormatting>
  <printOptions horizontalCentered="1"/>
  <pageMargins left="0.23622047244094491" right="0.23622047244094491" top="0.15748031496062992" bottom="0.15748031496062992" header="0.31496062992125984" footer="0.31496062992125984"/>
  <pageSetup paperSize="8" scale="98" fitToHeight="0" orientation="landscape" r:id="rId1"/>
  <headerFooter alignWithMargins="0"/>
  <rowBreaks count="1" manualBreakCount="1">
    <brk id="59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T121"/>
  <sheetViews>
    <sheetView showZeros="0" view="pageBreakPreview" zoomScale="108" zoomScaleNormal="100" zoomScaleSheetLayoutView="120" workbookViewId="0">
      <selection activeCell="R19" sqref="R19"/>
    </sheetView>
  </sheetViews>
  <sheetFormatPr defaultColWidth="9.140625" defaultRowHeight="12" x14ac:dyDescent="0.2"/>
  <cols>
    <col min="1" max="1" width="31.140625" style="43" customWidth="1"/>
    <col min="2" max="2" width="14" style="42" customWidth="1"/>
    <col min="3" max="3" width="7" style="42" customWidth="1"/>
    <col min="4" max="5" width="9.7109375" style="42" customWidth="1"/>
    <col min="6" max="6" width="13.7109375" style="42" customWidth="1"/>
    <col min="7" max="8" width="13.42578125" style="42" customWidth="1"/>
    <col min="9" max="9" width="14" style="42" customWidth="1"/>
    <col min="10" max="10" width="7.5703125" style="42" bestFit="1" customWidth="1"/>
    <col min="11" max="12" width="14.140625" style="42" customWidth="1"/>
    <col min="13" max="13" width="12.5703125" style="42" customWidth="1"/>
    <col min="14" max="14" width="8.5703125" style="42" customWidth="1"/>
    <col min="15" max="15" width="2.140625" style="42" hidden="1" customWidth="1"/>
    <col min="16" max="16" width="13.85546875" style="42" hidden="1" customWidth="1"/>
    <col min="17" max="17" width="12.42578125" style="42" hidden="1" customWidth="1"/>
    <col min="18" max="18" width="18.85546875" style="42" customWidth="1"/>
    <col min="19" max="19" width="11" style="42" customWidth="1"/>
    <col min="20" max="20" width="14.42578125" style="42" customWidth="1"/>
    <col min="21" max="16384" width="9.140625" style="42"/>
  </cols>
  <sheetData>
    <row r="1" spans="1:20" ht="12.75" customHeight="1" x14ac:dyDescent="0.2"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85"/>
      <c r="Q1" s="85"/>
    </row>
    <row r="2" spans="1:20" s="20" customFormat="1" ht="60" customHeight="1" x14ac:dyDescent="0.2">
      <c r="A2" s="152" t="s">
        <v>144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</row>
    <row r="3" spans="1:20" ht="15.75" x14ac:dyDescent="0.25">
      <c r="A3" s="45"/>
      <c r="B3" s="46"/>
      <c r="C3" s="47"/>
      <c r="D3" s="47"/>
      <c r="E3" s="47"/>
      <c r="F3" s="48"/>
      <c r="G3" s="48"/>
      <c r="H3" s="48"/>
      <c r="I3" s="48"/>
      <c r="J3" s="48"/>
      <c r="Q3" s="48" t="s">
        <v>102</v>
      </c>
    </row>
    <row r="4" spans="1:20" x14ac:dyDescent="0.2">
      <c r="A4" s="153" t="s">
        <v>0</v>
      </c>
      <c r="B4" s="153" t="s">
        <v>129</v>
      </c>
      <c r="C4" s="153" t="s">
        <v>107</v>
      </c>
      <c r="D4" s="154" t="s">
        <v>109</v>
      </c>
      <c r="E4" s="154" t="s">
        <v>126</v>
      </c>
      <c r="F4" s="32" t="s">
        <v>100</v>
      </c>
      <c r="G4" s="180" t="s">
        <v>101</v>
      </c>
      <c r="H4" s="181"/>
      <c r="I4" s="181"/>
      <c r="J4" s="182"/>
      <c r="K4" s="171" t="s">
        <v>106</v>
      </c>
      <c r="L4" s="172"/>
      <c r="M4" s="172"/>
      <c r="N4" s="173"/>
      <c r="O4" s="178" t="s">
        <v>110</v>
      </c>
      <c r="P4" s="178"/>
      <c r="Q4" s="178"/>
    </row>
    <row r="5" spans="1:20" ht="12.75" customHeight="1" x14ac:dyDescent="0.2">
      <c r="A5" s="153"/>
      <c r="B5" s="153"/>
      <c r="C5" s="153"/>
      <c r="D5" s="155"/>
      <c r="E5" s="155"/>
      <c r="F5" s="157" t="s">
        <v>111</v>
      </c>
      <c r="G5" s="184" t="s">
        <v>134</v>
      </c>
      <c r="H5" s="186" t="s">
        <v>135</v>
      </c>
      <c r="I5" s="183" t="s">
        <v>124</v>
      </c>
      <c r="J5" s="183"/>
      <c r="K5" s="161" t="s">
        <v>134</v>
      </c>
      <c r="L5" s="169" t="s">
        <v>135</v>
      </c>
      <c r="M5" s="137" t="s">
        <v>124</v>
      </c>
      <c r="N5" s="137"/>
      <c r="O5" s="174" t="s">
        <v>103</v>
      </c>
      <c r="P5" s="175" t="s">
        <v>128</v>
      </c>
      <c r="Q5" s="179" t="s">
        <v>124</v>
      </c>
    </row>
    <row r="6" spans="1:20" ht="12.75" customHeight="1" x14ac:dyDescent="0.2">
      <c r="A6" s="153"/>
      <c r="B6" s="153"/>
      <c r="C6" s="153"/>
      <c r="D6" s="155"/>
      <c r="E6" s="155"/>
      <c r="F6" s="158"/>
      <c r="G6" s="185"/>
      <c r="H6" s="187"/>
      <c r="I6" s="183" t="s">
        <v>137</v>
      </c>
      <c r="J6" s="183" t="s">
        <v>138</v>
      </c>
      <c r="K6" s="162"/>
      <c r="L6" s="170"/>
      <c r="M6" s="137" t="s">
        <v>137</v>
      </c>
      <c r="N6" s="137" t="s">
        <v>138</v>
      </c>
      <c r="O6" s="174"/>
      <c r="P6" s="176"/>
      <c r="Q6" s="179"/>
    </row>
    <row r="7" spans="1:20" ht="47.25" customHeight="1" x14ac:dyDescent="0.2">
      <c r="A7" s="153"/>
      <c r="B7" s="153"/>
      <c r="C7" s="153"/>
      <c r="D7" s="155"/>
      <c r="E7" s="155"/>
      <c r="F7" s="158"/>
      <c r="G7" s="185"/>
      <c r="H7" s="187"/>
      <c r="I7" s="183"/>
      <c r="J7" s="183"/>
      <c r="K7" s="162"/>
      <c r="L7" s="170"/>
      <c r="M7" s="137"/>
      <c r="N7" s="137"/>
      <c r="O7" s="174"/>
      <c r="P7" s="176"/>
      <c r="Q7" s="179"/>
    </row>
    <row r="8" spans="1:20" ht="11.25" customHeight="1" x14ac:dyDescent="0.2">
      <c r="A8" s="153"/>
      <c r="B8" s="153"/>
      <c r="C8" s="153"/>
      <c r="D8" s="155"/>
      <c r="E8" s="155"/>
      <c r="F8" s="31">
        <v>13078.6</v>
      </c>
      <c r="G8" s="84">
        <v>13696.7</v>
      </c>
      <c r="H8" s="49">
        <v>13681.7</v>
      </c>
      <c r="I8" s="183"/>
      <c r="J8" s="183"/>
      <c r="K8" s="37">
        <v>14469.5</v>
      </c>
      <c r="L8" s="37">
        <v>14397.584680874776</v>
      </c>
      <c r="M8" s="137"/>
      <c r="N8" s="137"/>
      <c r="O8" s="39">
        <v>15481.6</v>
      </c>
      <c r="P8" s="39">
        <v>15203.9</v>
      </c>
      <c r="Q8" s="179"/>
    </row>
    <row r="9" spans="1:20" ht="10.5" customHeight="1" x14ac:dyDescent="0.2">
      <c r="A9" s="153"/>
      <c r="B9" s="153"/>
      <c r="C9" s="153"/>
      <c r="D9" s="156"/>
      <c r="E9" s="156"/>
      <c r="F9" s="28" t="s">
        <v>99</v>
      </c>
      <c r="G9" s="35" t="s">
        <v>99</v>
      </c>
      <c r="H9" s="36" t="s">
        <v>99</v>
      </c>
      <c r="I9" s="183"/>
      <c r="J9" s="183"/>
      <c r="K9" s="38" t="s">
        <v>99</v>
      </c>
      <c r="L9" s="38" t="s">
        <v>99</v>
      </c>
      <c r="M9" s="137"/>
      <c r="N9" s="137"/>
      <c r="O9" s="40" t="s">
        <v>99</v>
      </c>
      <c r="P9" s="40" t="s">
        <v>99</v>
      </c>
      <c r="Q9" s="179"/>
    </row>
    <row r="10" spans="1:20" ht="14.25" customHeight="1" x14ac:dyDescent="0.2">
      <c r="A10" s="50">
        <v>1</v>
      </c>
      <c r="B10" s="51">
        <v>2</v>
      </c>
      <c r="C10" s="51">
        <v>3</v>
      </c>
      <c r="D10" s="51">
        <v>4</v>
      </c>
      <c r="E10" s="51">
        <v>5</v>
      </c>
      <c r="F10" s="51">
        <v>6</v>
      </c>
      <c r="G10" s="51">
        <v>7</v>
      </c>
      <c r="H10" s="51">
        <v>8</v>
      </c>
      <c r="I10" s="51" t="s">
        <v>127</v>
      </c>
      <c r="J10" s="51" t="s">
        <v>141</v>
      </c>
      <c r="K10" s="51">
        <v>11</v>
      </c>
      <c r="L10" s="51">
        <v>12</v>
      </c>
      <c r="M10" s="51" t="s">
        <v>142</v>
      </c>
      <c r="N10" s="51" t="s">
        <v>143</v>
      </c>
      <c r="O10" s="51">
        <v>11</v>
      </c>
      <c r="P10" s="51"/>
      <c r="Q10" s="51" t="s">
        <v>108</v>
      </c>
    </row>
    <row r="11" spans="1:20" ht="17.25" customHeight="1" x14ac:dyDescent="0.2">
      <c r="A11" s="52" t="s">
        <v>1</v>
      </c>
      <c r="B11" s="53">
        <f>SUM(B13:B106)</f>
        <v>145065530</v>
      </c>
      <c r="C11" s="54"/>
      <c r="D11" s="54"/>
      <c r="E11" s="54"/>
      <c r="F11" s="55">
        <f t="shared" ref="F11:Q11" si="0">SUM(F13:F106)</f>
        <v>2276824524.7000008</v>
      </c>
      <c r="G11" s="55">
        <f t="shared" si="0"/>
        <v>2384428185.4000001</v>
      </c>
      <c r="H11" s="55">
        <f t="shared" si="0"/>
        <v>2430133101.6999998</v>
      </c>
      <c r="I11" s="55">
        <f t="shared" si="0"/>
        <v>45704916.300000004</v>
      </c>
      <c r="J11" s="80">
        <f>H11/G11</f>
        <v>1.0191680825532317</v>
      </c>
      <c r="K11" s="55">
        <f t="shared" si="0"/>
        <v>2518963226.8999996</v>
      </c>
      <c r="L11" s="55">
        <f>SUM(L13:L106)</f>
        <v>2557287992.400001</v>
      </c>
      <c r="M11" s="55">
        <f t="shared" si="0"/>
        <v>38324765.500000007</v>
      </c>
      <c r="N11" s="80">
        <f>L11/K11</f>
        <v>1.0152144997952854</v>
      </c>
      <c r="O11" s="55">
        <f t="shared" si="0"/>
        <v>2688359522.4000001</v>
      </c>
      <c r="P11" s="55">
        <f t="shared" si="0"/>
        <v>2700505103.2000008</v>
      </c>
      <c r="Q11" s="55">
        <f t="shared" si="0"/>
        <v>12145580.799999977</v>
      </c>
      <c r="R11" s="42">
        <v>2429333815.1999998</v>
      </c>
      <c r="S11" s="42">
        <v>2556438140.9999995</v>
      </c>
      <c r="T11" s="55">
        <v>2640060174.7087998</v>
      </c>
    </row>
    <row r="12" spans="1:20" ht="12.75" x14ac:dyDescent="0.2">
      <c r="A12" s="19" t="s">
        <v>2</v>
      </c>
      <c r="B12" s="19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42">
        <f>R11/$B$11/$B$109</f>
        <v>13.681746787259577</v>
      </c>
      <c r="S12" s="42">
        <f>S11/$B$11/$B$109</f>
        <v>14.397584680874775</v>
      </c>
      <c r="T12" s="42">
        <f t="shared" ref="T12" si="1">T11/$B$11/$B$109</f>
        <v>14.868534981686068</v>
      </c>
    </row>
    <row r="13" spans="1:20" ht="12.75" x14ac:dyDescent="0.2">
      <c r="A13" s="56" t="s">
        <v>3</v>
      </c>
      <c r="B13" s="57">
        <v>1522849</v>
      </c>
      <c r="C13" s="58">
        <v>1</v>
      </c>
      <c r="D13" s="58">
        <v>1</v>
      </c>
      <c r="E13" s="58">
        <v>1</v>
      </c>
      <c r="F13" s="59">
        <v>20108556.800000001</v>
      </c>
      <c r="G13" s="59">
        <v>21058895.399999999</v>
      </c>
      <c r="H13" s="59">
        <f>ROUND(B13*C13*D13*E13*$H$8/1000,1)</f>
        <v>20835163.199999999</v>
      </c>
      <c r="I13" s="60">
        <f>H13-G13</f>
        <v>-223732.19999999925</v>
      </c>
      <c r="J13" s="79">
        <f>H13/G13</f>
        <v>0.98937588150991052</v>
      </c>
      <c r="K13" s="59">
        <v>22247087.800000001</v>
      </c>
      <c r="L13" s="59">
        <f>ROUND($B13*C13*D13*E13*$L$8/1000,1)</f>
        <v>21925347.399999999</v>
      </c>
      <c r="M13" s="59">
        <f>L13-K13</f>
        <v>-321740.40000000224</v>
      </c>
      <c r="N13" s="79">
        <f>L13/K13</f>
        <v>0.98553786442106805</v>
      </c>
      <c r="O13" s="59">
        <f>ROUND($B13*C13*D13*$O$8/1000,1)</f>
        <v>23576139.100000001</v>
      </c>
      <c r="P13" s="59">
        <f>ROUND($B13*C13*D13*E13*$P$8/1000,1)</f>
        <v>23153243.899999999</v>
      </c>
      <c r="Q13" s="59">
        <f>P13-O13</f>
        <v>-422895.20000000298</v>
      </c>
      <c r="R13" s="42">
        <f>R12*1000</f>
        <v>13681.746787259577</v>
      </c>
      <c r="S13" s="42">
        <f>S12*1000</f>
        <v>14397.584680874776</v>
      </c>
      <c r="T13" s="42">
        <f t="shared" ref="T13" si="2">T12*1000</f>
        <v>14868.534981686067</v>
      </c>
    </row>
    <row r="14" spans="1:20" ht="12.75" x14ac:dyDescent="0.2">
      <c r="A14" s="56" t="s">
        <v>4</v>
      </c>
      <c r="B14" s="57">
        <v>1173311</v>
      </c>
      <c r="C14" s="58">
        <v>1</v>
      </c>
      <c r="D14" s="58">
        <v>1</v>
      </c>
      <c r="E14" s="58">
        <v>1</v>
      </c>
      <c r="F14" s="59">
        <v>15534708.800000001</v>
      </c>
      <c r="G14" s="59">
        <v>16268885.5</v>
      </c>
      <c r="H14" s="59">
        <f>ROUND(B14*C14*D14*E14*$H$8/1000,1)</f>
        <v>16052889.1</v>
      </c>
      <c r="I14" s="60">
        <f t="shared" ref="I14:I77" si="3">H14-G14</f>
        <v>-215996.40000000037</v>
      </c>
      <c r="J14" s="79">
        <f t="shared" ref="J14:J77" si="4">H14/G14</f>
        <v>0.98672334377176607</v>
      </c>
      <c r="K14" s="59">
        <v>17186814.199999999</v>
      </c>
      <c r="L14" s="59">
        <f t="shared" ref="L14:L77" si="5">ROUND($B14*C14*D14*E14*$L$8/1000,1)</f>
        <v>16892844.5</v>
      </c>
      <c r="M14" s="59">
        <f t="shared" ref="M14:M77" si="6">L14-K14</f>
        <v>-293969.69999999925</v>
      </c>
      <c r="N14" s="79">
        <f t="shared" ref="N14:N77" si="7">L14/K14</f>
        <v>0.98289562588044976</v>
      </c>
      <c r="O14" s="59">
        <f t="shared" ref="O14:O77" si="8">ROUND($B14*C14*D14*$O$8/1000,1)</f>
        <v>18164731.600000001</v>
      </c>
      <c r="P14" s="59">
        <f t="shared" ref="P14:P77" si="9">ROUND($B14*C14*D14*E14*$P$8/1000,1)</f>
        <v>17838903.100000001</v>
      </c>
      <c r="Q14" s="59">
        <f t="shared" ref="Q14:Q77" si="10">P14-O14</f>
        <v>-325828.5</v>
      </c>
    </row>
    <row r="15" spans="1:20" ht="12.75" x14ac:dyDescent="0.2">
      <c r="A15" s="56" t="s">
        <v>5</v>
      </c>
      <c r="B15" s="57">
        <v>1352882</v>
      </c>
      <c r="C15" s="58">
        <v>1</v>
      </c>
      <c r="D15" s="58">
        <v>1</v>
      </c>
      <c r="E15" s="58">
        <v>1</v>
      </c>
      <c r="F15" s="59">
        <v>17900457.5</v>
      </c>
      <c r="G15" s="59">
        <v>18746440.399999999</v>
      </c>
      <c r="H15" s="59">
        <f t="shared" ref="H15:H77" si="11">ROUND(B15*C15*D15*E15*$H$8/1000,1)</f>
        <v>18509725.699999999</v>
      </c>
      <c r="I15" s="60">
        <f t="shared" si="3"/>
        <v>-236714.69999999925</v>
      </c>
      <c r="J15" s="79">
        <f t="shared" si="4"/>
        <v>0.98737281878857386</v>
      </c>
      <c r="K15" s="59">
        <v>19804158.699999999</v>
      </c>
      <c r="L15" s="59">
        <f t="shared" si="5"/>
        <v>19478233.199999999</v>
      </c>
      <c r="M15" s="59">
        <f t="shared" si="6"/>
        <v>-325925.5</v>
      </c>
      <c r="N15" s="79">
        <f t="shared" si="7"/>
        <v>0.98354257280315571</v>
      </c>
      <c r="O15" s="59">
        <f t="shared" si="8"/>
        <v>20944778</v>
      </c>
      <c r="P15" s="59">
        <f t="shared" si="9"/>
        <v>20569082.600000001</v>
      </c>
      <c r="Q15" s="59">
        <f t="shared" si="10"/>
        <v>-375695.39999999851</v>
      </c>
    </row>
    <row r="16" spans="1:20" ht="13.5" customHeight="1" x14ac:dyDescent="0.2">
      <c r="A16" s="56" t="s">
        <v>6</v>
      </c>
      <c r="B16" s="57">
        <v>2269376</v>
      </c>
      <c r="C16" s="58">
        <v>1</v>
      </c>
      <c r="D16" s="58">
        <v>1</v>
      </c>
      <c r="E16" s="58">
        <v>1</v>
      </c>
      <c r="F16" s="59">
        <v>29687728.800000001</v>
      </c>
      <c r="G16" s="59">
        <v>31090783.100000001</v>
      </c>
      <c r="H16" s="59">
        <f t="shared" si="11"/>
        <v>31048921.600000001</v>
      </c>
      <c r="I16" s="60">
        <f t="shared" si="3"/>
        <v>-41861.5</v>
      </c>
      <c r="J16" s="79">
        <f t="shared" si="4"/>
        <v>0.99865357202919725</v>
      </c>
      <c r="K16" s="59">
        <v>32844998.100000001</v>
      </c>
      <c r="L16" s="59">
        <f t="shared" si="5"/>
        <v>32673533.100000001</v>
      </c>
      <c r="M16" s="59">
        <f t="shared" si="6"/>
        <v>-171465</v>
      </c>
      <c r="N16" s="79">
        <f t="shared" si="7"/>
        <v>0.99477957040892628</v>
      </c>
      <c r="O16" s="59">
        <f t="shared" si="8"/>
        <v>35133571.5</v>
      </c>
      <c r="P16" s="59">
        <f t="shared" si="9"/>
        <v>34503365.799999997</v>
      </c>
      <c r="Q16" s="59">
        <f t="shared" si="10"/>
        <v>-630205.70000000298</v>
      </c>
    </row>
    <row r="17" spans="1:17" ht="12.75" x14ac:dyDescent="0.2">
      <c r="A17" s="56" t="s">
        <v>7</v>
      </c>
      <c r="B17" s="57">
        <v>964519</v>
      </c>
      <c r="C17" s="58">
        <v>1</v>
      </c>
      <c r="D17" s="58">
        <v>1</v>
      </c>
      <c r="E17" s="58">
        <v>1.03</v>
      </c>
      <c r="F17" s="59">
        <v>12814490.800000001</v>
      </c>
      <c r="G17" s="59">
        <v>13420108.800000001</v>
      </c>
      <c r="H17" s="59">
        <f>ROUND(B17*C17*D17*E17*$H$8/1000,1)</f>
        <v>13592147.4</v>
      </c>
      <c r="I17" s="60">
        <f t="shared" si="3"/>
        <v>172038.59999999963</v>
      </c>
      <c r="J17" s="79">
        <f t="shared" si="4"/>
        <v>1.012819463877968</v>
      </c>
      <c r="K17" s="59">
        <v>14177302.9</v>
      </c>
      <c r="L17" s="59">
        <f t="shared" si="5"/>
        <v>14303346.300000001</v>
      </c>
      <c r="M17" s="59">
        <f t="shared" si="6"/>
        <v>126043.40000000037</v>
      </c>
      <c r="N17" s="79">
        <f t="shared" si="7"/>
        <v>1.0088905062471367</v>
      </c>
      <c r="O17" s="59">
        <f t="shared" si="8"/>
        <v>14932297.4</v>
      </c>
      <c r="P17" s="59">
        <f t="shared" si="9"/>
        <v>15104383.9</v>
      </c>
      <c r="Q17" s="59">
        <f t="shared" si="10"/>
        <v>172086.5</v>
      </c>
    </row>
    <row r="18" spans="1:17" ht="12.75" x14ac:dyDescent="0.2">
      <c r="A18" s="56" t="s">
        <v>8</v>
      </c>
      <c r="B18" s="57">
        <v>991973</v>
      </c>
      <c r="C18" s="58">
        <v>1</v>
      </c>
      <c r="D18" s="58">
        <v>1</v>
      </c>
      <c r="E18" s="58">
        <v>1</v>
      </c>
      <c r="F18" s="59">
        <v>13006170.699999999</v>
      </c>
      <c r="G18" s="59">
        <v>13620847.699999999</v>
      </c>
      <c r="H18" s="59">
        <f t="shared" si="11"/>
        <v>13571877</v>
      </c>
      <c r="I18" s="60">
        <f t="shared" si="3"/>
        <v>-48970.699999999255</v>
      </c>
      <c r="J18" s="79">
        <f t="shared" si="4"/>
        <v>0.99640472450183848</v>
      </c>
      <c r="K18" s="59">
        <v>14389367.9</v>
      </c>
      <c r="L18" s="59">
        <f t="shared" si="5"/>
        <v>14282015.300000001</v>
      </c>
      <c r="M18" s="59">
        <f t="shared" si="6"/>
        <v>-107352.59999999963</v>
      </c>
      <c r="N18" s="79">
        <f t="shared" si="7"/>
        <v>0.99253944990870657</v>
      </c>
      <c r="O18" s="59">
        <f t="shared" si="8"/>
        <v>15357329.199999999</v>
      </c>
      <c r="P18" s="59">
        <f t="shared" si="9"/>
        <v>15081858.300000001</v>
      </c>
      <c r="Q18" s="59">
        <f t="shared" si="10"/>
        <v>-275470.89999999851</v>
      </c>
    </row>
    <row r="19" spans="1:17" ht="12.75" x14ac:dyDescent="0.2">
      <c r="A19" s="56" t="s">
        <v>9</v>
      </c>
      <c r="B19" s="57">
        <v>638280</v>
      </c>
      <c r="C19" s="58">
        <v>1</v>
      </c>
      <c r="D19" s="58">
        <v>1</v>
      </c>
      <c r="E19" s="58">
        <v>1</v>
      </c>
      <c r="F19" s="59">
        <v>8432270.4000000004</v>
      </c>
      <c r="G19" s="59">
        <v>8830783</v>
      </c>
      <c r="H19" s="59">
        <f t="shared" si="11"/>
        <v>8732755.5</v>
      </c>
      <c r="I19" s="60">
        <f t="shared" si="3"/>
        <v>-98027.5</v>
      </c>
      <c r="J19" s="79">
        <f t="shared" si="4"/>
        <v>0.98889934222140885</v>
      </c>
      <c r="K19" s="59">
        <v>9329036.5</v>
      </c>
      <c r="L19" s="59">
        <f t="shared" si="5"/>
        <v>9189690.4000000004</v>
      </c>
      <c r="M19" s="59">
        <f t="shared" si="6"/>
        <v>-139346.09999999963</v>
      </c>
      <c r="N19" s="79">
        <f t="shared" si="7"/>
        <v>0.98506318417770156</v>
      </c>
      <c r="O19" s="59">
        <f t="shared" si="8"/>
        <v>9881595.5999999996</v>
      </c>
      <c r="P19" s="59">
        <f t="shared" si="9"/>
        <v>9704345.3000000007</v>
      </c>
      <c r="Q19" s="59">
        <f t="shared" si="10"/>
        <v>-177250.29999999888</v>
      </c>
    </row>
    <row r="20" spans="1:17" ht="12.75" x14ac:dyDescent="0.2">
      <c r="A20" s="56" t="s">
        <v>10</v>
      </c>
      <c r="B20" s="57">
        <v>1097192</v>
      </c>
      <c r="C20" s="58">
        <v>1</v>
      </c>
      <c r="D20" s="58">
        <v>1</v>
      </c>
      <c r="E20" s="58">
        <v>1</v>
      </c>
      <c r="F20" s="59">
        <v>14477238.6</v>
      </c>
      <c r="G20" s="59">
        <v>15161438.800000001</v>
      </c>
      <c r="H20" s="59">
        <f t="shared" si="11"/>
        <v>15011451.800000001</v>
      </c>
      <c r="I20" s="60">
        <f t="shared" si="3"/>
        <v>-149987</v>
      </c>
      <c r="J20" s="79">
        <f t="shared" si="4"/>
        <v>0.99010733730627198</v>
      </c>
      <c r="K20" s="59">
        <v>16016882.800000001</v>
      </c>
      <c r="L20" s="59">
        <f t="shared" si="5"/>
        <v>15796914.699999999</v>
      </c>
      <c r="M20" s="59">
        <f t="shared" si="6"/>
        <v>-219968.10000000149</v>
      </c>
      <c r="N20" s="79">
        <f t="shared" si="7"/>
        <v>0.98626648501167768</v>
      </c>
      <c r="O20" s="59">
        <f t="shared" si="8"/>
        <v>16986287.699999999</v>
      </c>
      <c r="P20" s="59">
        <f t="shared" si="9"/>
        <v>16681597.4</v>
      </c>
      <c r="Q20" s="59">
        <f t="shared" si="10"/>
        <v>-304690.29999999888</v>
      </c>
    </row>
    <row r="21" spans="1:17" ht="12.75" x14ac:dyDescent="0.2">
      <c r="A21" s="56" t="s">
        <v>11</v>
      </c>
      <c r="B21" s="57">
        <v>1149201</v>
      </c>
      <c r="C21" s="58">
        <v>1</v>
      </c>
      <c r="D21" s="58">
        <v>1</v>
      </c>
      <c r="E21" s="58">
        <v>1</v>
      </c>
      <c r="F21" s="59">
        <v>15244533.9</v>
      </c>
      <c r="G21" s="59">
        <v>15964996.800000001</v>
      </c>
      <c r="H21" s="59">
        <f t="shared" si="11"/>
        <v>15723023.300000001</v>
      </c>
      <c r="I21" s="60">
        <f t="shared" si="3"/>
        <v>-241973.5</v>
      </c>
      <c r="J21" s="79">
        <f t="shared" si="4"/>
        <v>0.98484349837138707</v>
      </c>
      <c r="K21" s="59">
        <v>16865779.399999999</v>
      </c>
      <c r="L21" s="59">
        <f t="shared" si="5"/>
        <v>16545718.699999999</v>
      </c>
      <c r="M21" s="59">
        <f t="shared" si="6"/>
        <v>-320060.69999999925</v>
      </c>
      <c r="N21" s="79">
        <f t="shared" si="7"/>
        <v>0.9810230708934804</v>
      </c>
      <c r="O21" s="59">
        <f t="shared" si="8"/>
        <v>17791470.199999999</v>
      </c>
      <c r="P21" s="59">
        <f t="shared" si="9"/>
        <v>17472337.100000001</v>
      </c>
      <c r="Q21" s="59">
        <f t="shared" si="10"/>
        <v>-319133.09999999776</v>
      </c>
    </row>
    <row r="22" spans="1:17" ht="12.75" x14ac:dyDescent="0.2">
      <c r="A22" s="56" t="s">
        <v>12</v>
      </c>
      <c r="B22" s="57">
        <v>7745529</v>
      </c>
      <c r="C22" s="58">
        <v>1.0920000000000001</v>
      </c>
      <c r="D22" s="58">
        <v>1</v>
      </c>
      <c r="E22" s="58">
        <v>1</v>
      </c>
      <c r="F22" s="59">
        <v>112058481.09999999</v>
      </c>
      <c r="G22" s="59">
        <v>117354410.90000001</v>
      </c>
      <c r="H22" s="59">
        <f t="shared" si="11"/>
        <v>115721428.5</v>
      </c>
      <c r="I22" s="60">
        <f t="shared" si="3"/>
        <v>-1632982.400000006</v>
      </c>
      <c r="J22" s="79">
        <f t="shared" si="4"/>
        <v>0.98608503602483677</v>
      </c>
      <c r="K22" s="59">
        <v>123975822.59999999</v>
      </c>
      <c r="L22" s="59">
        <f t="shared" si="5"/>
        <v>121776465.40000001</v>
      </c>
      <c r="M22" s="59">
        <f t="shared" si="6"/>
        <v>-2199357.1999999881</v>
      </c>
      <c r="N22" s="79">
        <f t="shared" si="7"/>
        <v>0.98225978941800551</v>
      </c>
      <c r="O22" s="59">
        <f t="shared" si="8"/>
        <v>130945194.5</v>
      </c>
      <c r="P22" s="59">
        <f t="shared" si="9"/>
        <v>128596375.2</v>
      </c>
      <c r="Q22" s="59">
        <f t="shared" si="10"/>
        <v>-2348819.299999997</v>
      </c>
    </row>
    <row r="23" spans="1:17" ht="12.75" x14ac:dyDescent="0.2">
      <c r="A23" s="56" t="s">
        <v>13</v>
      </c>
      <c r="B23" s="57">
        <v>742252</v>
      </c>
      <c r="C23" s="58">
        <v>1</v>
      </c>
      <c r="D23" s="58">
        <v>1</v>
      </c>
      <c r="E23" s="58">
        <v>1</v>
      </c>
      <c r="F23" s="59">
        <v>9861107.5</v>
      </c>
      <c r="G23" s="59">
        <v>10327147.4</v>
      </c>
      <c r="H23" s="59">
        <f t="shared" si="11"/>
        <v>10155269.199999999</v>
      </c>
      <c r="I23" s="60">
        <f t="shared" si="3"/>
        <v>-171878.20000000112</v>
      </c>
      <c r="J23" s="79">
        <f t="shared" si="4"/>
        <v>0.98335666246034203</v>
      </c>
      <c r="K23" s="59">
        <v>10909829.4</v>
      </c>
      <c r="L23" s="59">
        <f t="shared" si="5"/>
        <v>10686636</v>
      </c>
      <c r="M23" s="59">
        <f t="shared" si="6"/>
        <v>-223193.40000000037</v>
      </c>
      <c r="N23" s="79">
        <f t="shared" si="7"/>
        <v>0.9795419899049933</v>
      </c>
      <c r="O23" s="59">
        <f t="shared" si="8"/>
        <v>11491248.6</v>
      </c>
      <c r="P23" s="59">
        <f t="shared" si="9"/>
        <v>11285125.199999999</v>
      </c>
      <c r="Q23" s="59">
        <f t="shared" si="10"/>
        <v>-206123.40000000037</v>
      </c>
    </row>
    <row r="24" spans="1:17" ht="12.75" x14ac:dyDescent="0.2">
      <c r="A24" s="56" t="s">
        <v>14</v>
      </c>
      <c r="B24" s="57">
        <v>1089777</v>
      </c>
      <c r="C24" s="58">
        <v>1</v>
      </c>
      <c r="D24" s="58">
        <v>1</v>
      </c>
      <c r="E24" s="58">
        <v>1</v>
      </c>
      <c r="F24" s="59">
        <v>14354509</v>
      </c>
      <c r="G24" s="59">
        <v>15032909</v>
      </c>
      <c r="H24" s="59">
        <f t="shared" si="11"/>
        <v>14910002</v>
      </c>
      <c r="I24" s="60">
        <f t="shared" si="3"/>
        <v>-122907</v>
      </c>
      <c r="J24" s="79">
        <f t="shared" si="4"/>
        <v>0.99182413729771135</v>
      </c>
      <c r="K24" s="59">
        <v>15881101</v>
      </c>
      <c r="L24" s="59">
        <f t="shared" si="5"/>
        <v>15690156.6</v>
      </c>
      <c r="M24" s="59">
        <f t="shared" si="6"/>
        <v>-190944.40000000037</v>
      </c>
      <c r="N24" s="79">
        <f t="shared" si="7"/>
        <v>0.98797662706131018</v>
      </c>
      <c r="O24" s="59">
        <f t="shared" si="8"/>
        <v>16871491.600000001</v>
      </c>
      <c r="P24" s="59">
        <f t="shared" si="9"/>
        <v>16568860.5</v>
      </c>
      <c r="Q24" s="59">
        <f t="shared" si="10"/>
        <v>-302631.10000000149</v>
      </c>
    </row>
    <row r="25" spans="1:17" ht="12.75" x14ac:dyDescent="0.2">
      <c r="A25" s="56" t="s">
        <v>15</v>
      </c>
      <c r="B25" s="57">
        <v>916087</v>
      </c>
      <c r="C25" s="58">
        <v>1</v>
      </c>
      <c r="D25" s="58">
        <v>1</v>
      </c>
      <c r="E25" s="58">
        <v>1.03</v>
      </c>
      <c r="F25" s="59">
        <v>12131473.9</v>
      </c>
      <c r="G25" s="59">
        <v>12704812.4</v>
      </c>
      <c r="H25" s="59">
        <f t="shared" si="11"/>
        <v>12909636.300000001</v>
      </c>
      <c r="I25" s="60">
        <f t="shared" si="3"/>
        <v>204823.90000000037</v>
      </c>
      <c r="J25" s="79">
        <f t="shared" si="4"/>
        <v>1.0161217571382637</v>
      </c>
      <c r="K25" s="59">
        <v>13421647.699999999</v>
      </c>
      <c r="L25" s="59">
        <f t="shared" si="5"/>
        <v>13585123.4</v>
      </c>
      <c r="M25" s="59">
        <f t="shared" si="6"/>
        <v>163475.70000000112</v>
      </c>
      <c r="N25" s="79">
        <f t="shared" si="7"/>
        <v>1.0121800023107448</v>
      </c>
      <c r="O25" s="59">
        <f t="shared" si="8"/>
        <v>14182492.5</v>
      </c>
      <c r="P25" s="59">
        <f t="shared" si="9"/>
        <v>14345938</v>
      </c>
      <c r="Q25" s="59">
        <f t="shared" si="10"/>
        <v>163445.5</v>
      </c>
    </row>
    <row r="26" spans="1:17" ht="12.75" x14ac:dyDescent="0.2">
      <c r="A26" s="56" t="s">
        <v>16</v>
      </c>
      <c r="B26" s="57">
        <v>963600</v>
      </c>
      <c r="C26" s="58">
        <v>1</v>
      </c>
      <c r="D26" s="58">
        <v>1</v>
      </c>
      <c r="E26" s="58">
        <v>1</v>
      </c>
      <c r="F26" s="59">
        <v>12805074.199999999</v>
      </c>
      <c r="G26" s="59">
        <v>13410247.199999999</v>
      </c>
      <c r="H26" s="59">
        <f t="shared" si="11"/>
        <v>13183686.1</v>
      </c>
      <c r="I26" s="60">
        <f t="shared" si="3"/>
        <v>-226561.09999999963</v>
      </c>
      <c r="J26" s="79">
        <f t="shared" si="4"/>
        <v>0.98310537482112936</v>
      </c>
      <c r="K26" s="59">
        <v>14166884.9</v>
      </c>
      <c r="L26" s="59">
        <f t="shared" si="5"/>
        <v>13873512.6</v>
      </c>
      <c r="M26" s="59">
        <f t="shared" si="6"/>
        <v>-293372.30000000075</v>
      </c>
      <c r="N26" s="79">
        <f t="shared" si="7"/>
        <v>0.97929168606430894</v>
      </c>
      <c r="O26" s="59">
        <f t="shared" si="8"/>
        <v>14918069.800000001</v>
      </c>
      <c r="P26" s="59">
        <f t="shared" si="9"/>
        <v>14650478</v>
      </c>
      <c r="Q26" s="59">
        <f t="shared" si="10"/>
        <v>-267591.80000000075</v>
      </c>
    </row>
    <row r="27" spans="1:17" ht="12.75" x14ac:dyDescent="0.2">
      <c r="A27" s="56" t="s">
        <v>17</v>
      </c>
      <c r="B27" s="57">
        <v>1268224</v>
      </c>
      <c r="C27" s="58">
        <v>1</v>
      </c>
      <c r="D27" s="58">
        <v>1</v>
      </c>
      <c r="E27" s="58">
        <v>1</v>
      </c>
      <c r="F27" s="59">
        <v>16829974.100000001</v>
      </c>
      <c r="G27" s="59">
        <v>17625365.600000001</v>
      </c>
      <c r="H27" s="59">
        <f t="shared" si="11"/>
        <v>17351460.300000001</v>
      </c>
      <c r="I27" s="60">
        <f t="shared" si="3"/>
        <v>-273905.30000000075</v>
      </c>
      <c r="J27" s="79">
        <f t="shared" si="4"/>
        <v>0.98445959611754097</v>
      </c>
      <c r="K27" s="59">
        <v>18619830.100000001</v>
      </c>
      <c r="L27" s="59">
        <f t="shared" si="5"/>
        <v>18259362.399999999</v>
      </c>
      <c r="M27" s="59">
        <f t="shared" si="6"/>
        <v>-360467.70000000298</v>
      </c>
      <c r="N27" s="79">
        <f t="shared" si="7"/>
        <v>0.9806406557920202</v>
      </c>
      <c r="O27" s="59">
        <f t="shared" si="8"/>
        <v>19634136.699999999</v>
      </c>
      <c r="P27" s="59">
        <f t="shared" si="9"/>
        <v>19281950.899999999</v>
      </c>
      <c r="Q27" s="59">
        <f t="shared" si="10"/>
        <v>-352185.80000000075</v>
      </c>
    </row>
    <row r="28" spans="1:17" ht="12.75" x14ac:dyDescent="0.2">
      <c r="A28" s="56" t="s">
        <v>18</v>
      </c>
      <c r="B28" s="57">
        <v>1439288</v>
      </c>
      <c r="C28" s="58">
        <v>1</v>
      </c>
      <c r="D28" s="58">
        <v>1</v>
      </c>
      <c r="E28" s="58">
        <v>1</v>
      </c>
      <c r="F28" s="59">
        <v>19035889.199999999</v>
      </c>
      <c r="G28" s="59">
        <v>19935533.199999999</v>
      </c>
      <c r="H28" s="59">
        <f t="shared" si="11"/>
        <v>19691906.600000001</v>
      </c>
      <c r="I28" s="60">
        <f t="shared" si="3"/>
        <v>-243626.59999999776</v>
      </c>
      <c r="J28" s="79">
        <f t="shared" si="4"/>
        <v>0.98777927845942948</v>
      </c>
      <c r="K28" s="59">
        <v>21060342.800000001</v>
      </c>
      <c r="L28" s="59">
        <f t="shared" si="5"/>
        <v>20722270.899999999</v>
      </c>
      <c r="M28" s="59">
        <f t="shared" si="6"/>
        <v>-338071.90000000224</v>
      </c>
      <c r="N28" s="79">
        <f t="shared" si="7"/>
        <v>0.9839474645208528</v>
      </c>
      <c r="O28" s="59">
        <f t="shared" si="8"/>
        <v>22282481.100000001</v>
      </c>
      <c r="P28" s="59">
        <f t="shared" si="9"/>
        <v>21882790.800000001</v>
      </c>
      <c r="Q28" s="59">
        <f t="shared" si="10"/>
        <v>-399690.30000000075</v>
      </c>
    </row>
    <row r="29" spans="1:17" ht="12.75" x14ac:dyDescent="0.2">
      <c r="A29" s="56" t="s">
        <v>19</v>
      </c>
      <c r="B29" s="57">
        <v>1294469</v>
      </c>
      <c r="C29" s="58">
        <v>1</v>
      </c>
      <c r="D29" s="58">
        <v>1</v>
      </c>
      <c r="E29" s="58">
        <v>1</v>
      </c>
      <c r="F29" s="59">
        <v>17021536.300000001</v>
      </c>
      <c r="G29" s="59">
        <v>17825981.100000001</v>
      </c>
      <c r="H29" s="59">
        <f t="shared" si="11"/>
        <v>17710536.5</v>
      </c>
      <c r="I29" s="60">
        <f t="shared" si="3"/>
        <v>-115444.60000000149</v>
      </c>
      <c r="J29" s="79">
        <f t="shared" si="4"/>
        <v>0.99352380105463023</v>
      </c>
      <c r="K29" s="59">
        <v>18831764.899999999</v>
      </c>
      <c r="L29" s="59">
        <f t="shared" si="5"/>
        <v>18637227</v>
      </c>
      <c r="M29" s="59">
        <f t="shared" si="6"/>
        <v>-194537.89999999851</v>
      </c>
      <c r="N29" s="79">
        <f t="shared" si="7"/>
        <v>0.98966969367804725</v>
      </c>
      <c r="O29" s="59">
        <f t="shared" si="8"/>
        <v>20040451.300000001</v>
      </c>
      <c r="P29" s="59">
        <f t="shared" si="9"/>
        <v>19680977.199999999</v>
      </c>
      <c r="Q29" s="59">
        <f t="shared" si="10"/>
        <v>-359474.10000000149</v>
      </c>
    </row>
    <row r="30" spans="1:17" ht="12.75" x14ac:dyDescent="0.2">
      <c r="A30" s="56" t="s">
        <v>20</v>
      </c>
      <c r="B30" s="57">
        <v>12591268</v>
      </c>
      <c r="C30" s="58">
        <v>1.7030000000000001</v>
      </c>
      <c r="D30" s="58">
        <v>0.97499999999999998</v>
      </c>
      <c r="E30" s="58">
        <v>1</v>
      </c>
      <c r="F30" s="59">
        <v>271053715.69999999</v>
      </c>
      <c r="G30" s="59">
        <v>283863825.5</v>
      </c>
      <c r="H30" s="59">
        <f t="shared" si="11"/>
        <v>286041334</v>
      </c>
      <c r="I30" s="60">
        <f t="shared" si="3"/>
        <v>2177508.5</v>
      </c>
      <c r="J30" s="79">
        <f t="shared" si="4"/>
        <v>1.0076709615822463</v>
      </c>
      <c r="K30" s="59">
        <v>299880089.60000002</v>
      </c>
      <c r="L30" s="59">
        <f t="shared" si="5"/>
        <v>301008232.10000002</v>
      </c>
      <c r="M30" s="59">
        <f t="shared" si="6"/>
        <v>1128142.5</v>
      </c>
      <c r="N30" s="79">
        <f t="shared" si="7"/>
        <v>1.0037619786678895</v>
      </c>
      <c r="O30" s="59">
        <f t="shared" si="8"/>
        <v>323671584.5</v>
      </c>
      <c r="P30" s="59">
        <f t="shared" si="9"/>
        <v>317865750.5</v>
      </c>
      <c r="Q30" s="59">
        <f t="shared" si="10"/>
        <v>-5805834</v>
      </c>
    </row>
    <row r="31" spans="1:17" ht="12.75" x14ac:dyDescent="0.2">
      <c r="A31" s="19" t="s">
        <v>21</v>
      </c>
      <c r="B31" s="24"/>
      <c r="C31" s="23"/>
      <c r="D31" s="23"/>
      <c r="E31" s="23"/>
      <c r="F31" s="23"/>
      <c r="G31" s="23"/>
      <c r="H31" s="23">
        <f t="shared" si="11"/>
        <v>0</v>
      </c>
      <c r="I31" s="23">
        <f t="shared" si="3"/>
        <v>0</v>
      </c>
      <c r="J31" s="23"/>
      <c r="K31" s="23"/>
      <c r="L31" s="23">
        <f t="shared" si="5"/>
        <v>0</v>
      </c>
      <c r="M31" s="23">
        <f t="shared" si="6"/>
        <v>0</v>
      </c>
      <c r="N31" s="23"/>
      <c r="O31" s="23"/>
      <c r="P31" s="23">
        <f t="shared" si="9"/>
        <v>0</v>
      </c>
      <c r="Q31" s="23">
        <f t="shared" si="10"/>
        <v>0</v>
      </c>
    </row>
    <row r="32" spans="1:17" ht="12.75" x14ac:dyDescent="0.2">
      <c r="A32" s="56" t="s">
        <v>22</v>
      </c>
      <c r="B32" s="57">
        <v>634032</v>
      </c>
      <c r="C32" s="58">
        <v>1.522</v>
      </c>
      <c r="D32" s="58">
        <v>1</v>
      </c>
      <c r="E32" s="58">
        <v>1.06</v>
      </c>
      <c r="F32" s="59">
        <v>12783570.1</v>
      </c>
      <c r="G32" s="59">
        <v>13387726.9</v>
      </c>
      <c r="H32" s="59">
        <f t="shared" si="11"/>
        <v>13994963.1</v>
      </c>
      <c r="I32" s="60">
        <f t="shared" si="3"/>
        <v>607236.19999999925</v>
      </c>
      <c r="J32" s="79">
        <f t="shared" si="4"/>
        <v>1.0453576775606319</v>
      </c>
      <c r="K32" s="59">
        <v>14143093.9</v>
      </c>
      <c r="L32" s="59">
        <f t="shared" si="5"/>
        <v>14727239.1</v>
      </c>
      <c r="M32" s="59">
        <f t="shared" si="6"/>
        <v>584145.19999999925</v>
      </c>
      <c r="N32" s="79">
        <f t="shared" si="7"/>
        <v>1.0413025045389821</v>
      </c>
      <c r="O32" s="59">
        <f t="shared" si="8"/>
        <v>14939693</v>
      </c>
      <c r="P32" s="59">
        <f t="shared" si="9"/>
        <v>15552016.199999999</v>
      </c>
      <c r="Q32" s="59">
        <f t="shared" si="10"/>
        <v>612323.19999999925</v>
      </c>
    </row>
    <row r="33" spans="1:17" ht="12.75" x14ac:dyDescent="0.2">
      <c r="A33" s="56" t="s">
        <v>23</v>
      </c>
      <c r="B33" s="57">
        <v>839860</v>
      </c>
      <c r="C33" s="58">
        <v>1.706</v>
      </c>
      <c r="D33" s="58">
        <v>1</v>
      </c>
      <c r="E33" s="58">
        <v>1.06</v>
      </c>
      <c r="F33" s="59">
        <v>19269587.399999999</v>
      </c>
      <c r="G33" s="59">
        <v>20180276</v>
      </c>
      <c r="H33" s="59">
        <f t="shared" si="11"/>
        <v>20779345</v>
      </c>
      <c r="I33" s="60">
        <f t="shared" si="3"/>
        <v>599069</v>
      </c>
      <c r="J33" s="79">
        <f t="shared" si="4"/>
        <v>1.0296858675272826</v>
      </c>
      <c r="K33" s="59">
        <v>21318894.600000001</v>
      </c>
      <c r="L33" s="59">
        <f t="shared" si="5"/>
        <v>21866608.600000001</v>
      </c>
      <c r="M33" s="59">
        <f t="shared" si="6"/>
        <v>547714</v>
      </c>
      <c r="N33" s="79">
        <f t="shared" si="7"/>
        <v>1.0256914821465462</v>
      </c>
      <c r="O33" s="59">
        <f t="shared" si="8"/>
        <v>22182054.399999999</v>
      </c>
      <c r="P33" s="59">
        <f t="shared" si="9"/>
        <v>23091215.5</v>
      </c>
      <c r="Q33" s="59">
        <f t="shared" si="10"/>
        <v>909161.10000000149</v>
      </c>
    </row>
    <row r="34" spans="1:17" ht="12.75" x14ac:dyDescent="0.2">
      <c r="A34" s="56" t="s">
        <v>24</v>
      </c>
      <c r="B34" s="57">
        <v>1100999</v>
      </c>
      <c r="C34" s="58">
        <v>1.645</v>
      </c>
      <c r="D34" s="58">
        <v>1</v>
      </c>
      <c r="E34" s="58">
        <v>1.06</v>
      </c>
      <c r="F34" s="59">
        <v>24070905.5</v>
      </c>
      <c r="G34" s="59">
        <v>25208506.300000001</v>
      </c>
      <c r="H34" s="59">
        <f t="shared" si="11"/>
        <v>26266291.199999999</v>
      </c>
      <c r="I34" s="60">
        <f t="shared" si="3"/>
        <v>1057784.8999999985</v>
      </c>
      <c r="J34" s="79">
        <f t="shared" si="4"/>
        <v>1.0419614271235103</v>
      </c>
      <c r="K34" s="59">
        <v>26630829.5</v>
      </c>
      <c r="L34" s="59">
        <f t="shared" si="5"/>
        <v>27640655.199999999</v>
      </c>
      <c r="M34" s="59">
        <f t="shared" si="6"/>
        <v>1009825.6999999993</v>
      </c>
      <c r="N34" s="79">
        <f t="shared" si="7"/>
        <v>1.037919423426146</v>
      </c>
      <c r="O34" s="59">
        <f t="shared" si="8"/>
        <v>28039397</v>
      </c>
      <c r="P34" s="59">
        <f t="shared" si="9"/>
        <v>29188629</v>
      </c>
      <c r="Q34" s="59">
        <f t="shared" si="10"/>
        <v>1149232</v>
      </c>
    </row>
    <row r="35" spans="1:17" ht="12.75" x14ac:dyDescent="0.2">
      <c r="A35" s="56" t="s">
        <v>25</v>
      </c>
      <c r="B35" s="57">
        <v>1189920</v>
      </c>
      <c r="C35" s="58">
        <v>1.1240000000000001</v>
      </c>
      <c r="D35" s="58">
        <v>1</v>
      </c>
      <c r="E35" s="58">
        <v>1.03</v>
      </c>
      <c r="F35" s="59">
        <v>17617983</v>
      </c>
      <c r="G35" s="59">
        <v>18450616.100000001</v>
      </c>
      <c r="H35" s="59">
        <f t="shared" si="11"/>
        <v>18847830.300000001</v>
      </c>
      <c r="I35" s="60">
        <f t="shared" si="3"/>
        <v>397214.19999999925</v>
      </c>
      <c r="J35" s="79">
        <f t="shared" si="4"/>
        <v>1.0215285060318391</v>
      </c>
      <c r="K35" s="59">
        <v>19491643.199999999</v>
      </c>
      <c r="L35" s="59">
        <f t="shared" si="5"/>
        <v>19834028.899999999</v>
      </c>
      <c r="M35" s="59">
        <f t="shared" si="6"/>
        <v>342385.69999999925</v>
      </c>
      <c r="N35" s="79">
        <f t="shared" si="7"/>
        <v>1.0175657689034652</v>
      </c>
      <c r="O35" s="59">
        <f t="shared" si="8"/>
        <v>20706176.800000001</v>
      </c>
      <c r="P35" s="59">
        <f t="shared" si="9"/>
        <v>20944804.199999999</v>
      </c>
      <c r="Q35" s="59">
        <f t="shared" si="10"/>
        <v>238627.39999999851</v>
      </c>
    </row>
    <row r="36" spans="1:17" ht="12.75" x14ac:dyDescent="0.2">
      <c r="A36" s="56" t="s">
        <v>26</v>
      </c>
      <c r="B36" s="57">
        <v>1011162</v>
      </c>
      <c r="C36" s="58">
        <v>1</v>
      </c>
      <c r="D36" s="58">
        <v>1</v>
      </c>
      <c r="E36" s="58">
        <v>1.03</v>
      </c>
      <c r="F36" s="59">
        <v>13095994.5</v>
      </c>
      <c r="G36" s="59">
        <v>13714916.6</v>
      </c>
      <c r="H36" s="59">
        <f t="shared" si="11"/>
        <v>14249447.6</v>
      </c>
      <c r="I36" s="60">
        <f t="shared" si="3"/>
        <v>534531</v>
      </c>
      <c r="J36" s="79">
        <f t="shared" si="4"/>
        <v>1.0389744258452145</v>
      </c>
      <c r="K36" s="59">
        <v>14488744.4</v>
      </c>
      <c r="L36" s="59">
        <f t="shared" si="5"/>
        <v>14995039.199999999</v>
      </c>
      <c r="M36" s="59">
        <f t="shared" si="6"/>
        <v>506294.79999999888</v>
      </c>
      <c r="N36" s="79">
        <f t="shared" si="7"/>
        <v>1.0349440079845704</v>
      </c>
      <c r="O36" s="59">
        <f t="shared" si="8"/>
        <v>15654405.6</v>
      </c>
      <c r="P36" s="59">
        <f t="shared" si="9"/>
        <v>15834814.1</v>
      </c>
      <c r="Q36" s="59">
        <f t="shared" si="10"/>
        <v>180408.5</v>
      </c>
    </row>
    <row r="37" spans="1:17" ht="12.75" x14ac:dyDescent="0.2">
      <c r="A37" s="56" t="s">
        <v>27</v>
      </c>
      <c r="B37" s="57">
        <v>1609313</v>
      </c>
      <c r="C37" s="58">
        <v>1</v>
      </c>
      <c r="D37" s="58">
        <v>1</v>
      </c>
      <c r="E37" s="58">
        <v>1.03</v>
      </c>
      <c r="F37" s="59">
        <v>20907698.5</v>
      </c>
      <c r="G37" s="59">
        <v>21895804.899999999</v>
      </c>
      <c r="H37" s="59">
        <f t="shared" si="11"/>
        <v>22678681.800000001</v>
      </c>
      <c r="I37" s="60">
        <f t="shared" si="3"/>
        <v>782876.90000000224</v>
      </c>
      <c r="J37" s="79">
        <f t="shared" si="4"/>
        <v>1.0357546527097528</v>
      </c>
      <c r="K37" s="59">
        <v>23131217.600000001</v>
      </c>
      <c r="L37" s="59">
        <f t="shared" si="5"/>
        <v>23865326.800000001</v>
      </c>
      <c r="M37" s="59">
        <f t="shared" si="6"/>
        <v>734109.19999999925</v>
      </c>
      <c r="N37" s="79">
        <f t="shared" si="7"/>
        <v>1.0317367296739277</v>
      </c>
      <c r="O37" s="59">
        <f t="shared" si="8"/>
        <v>24914740.100000001</v>
      </c>
      <c r="P37" s="59">
        <f t="shared" si="9"/>
        <v>25201868.899999999</v>
      </c>
      <c r="Q37" s="59">
        <f t="shared" si="10"/>
        <v>287128.79999999702</v>
      </c>
    </row>
    <row r="38" spans="1:17" ht="12.75" x14ac:dyDescent="0.2">
      <c r="A38" s="56" t="s">
        <v>28</v>
      </c>
      <c r="B38" s="57">
        <v>716197</v>
      </c>
      <c r="C38" s="58">
        <v>1.8640000000000001</v>
      </c>
      <c r="D38" s="58">
        <v>1</v>
      </c>
      <c r="E38" s="58">
        <v>1.0900000000000001</v>
      </c>
      <c r="F38" s="59">
        <v>17700177.600000001</v>
      </c>
      <c r="G38" s="59">
        <v>18536695.300000001</v>
      </c>
      <c r="H38" s="59">
        <f t="shared" si="11"/>
        <v>19908794.600000001</v>
      </c>
      <c r="I38" s="60">
        <f t="shared" si="3"/>
        <v>1372099.3000000007</v>
      </c>
      <c r="J38" s="79">
        <f t="shared" si="4"/>
        <v>1.0740207074558754</v>
      </c>
      <c r="K38" s="59">
        <v>19582579.199999999</v>
      </c>
      <c r="L38" s="59">
        <f t="shared" si="5"/>
        <v>20950507.399999999</v>
      </c>
      <c r="M38" s="59">
        <f t="shared" si="6"/>
        <v>1367928.1999999993</v>
      </c>
      <c r="N38" s="79">
        <f t="shared" si="7"/>
        <v>1.0698543427823848</v>
      </c>
      <c r="O38" s="59">
        <f t="shared" si="8"/>
        <v>20667799.899999999</v>
      </c>
      <c r="P38" s="59">
        <f t="shared" si="9"/>
        <v>22123809.399999999</v>
      </c>
      <c r="Q38" s="59">
        <f t="shared" si="10"/>
        <v>1456009.5</v>
      </c>
    </row>
    <row r="39" spans="1:17" ht="12.75" x14ac:dyDescent="0.2">
      <c r="A39" s="56" t="s">
        <v>29</v>
      </c>
      <c r="B39" s="57">
        <v>593662</v>
      </c>
      <c r="C39" s="58">
        <v>1.01</v>
      </c>
      <c r="D39" s="58">
        <v>1</v>
      </c>
      <c r="E39" s="58">
        <v>1</v>
      </c>
      <c r="F39" s="59">
        <v>7929408.9000000004</v>
      </c>
      <c r="G39" s="59">
        <v>8304156</v>
      </c>
      <c r="H39" s="59">
        <f t="shared" si="11"/>
        <v>8203528.4000000004</v>
      </c>
      <c r="I39" s="60">
        <f t="shared" si="3"/>
        <v>-100627.59999999963</v>
      </c>
      <c r="J39" s="79">
        <f t="shared" si="4"/>
        <v>0.98788226040069582</v>
      </c>
      <c r="K39" s="59">
        <v>8772696</v>
      </c>
      <c r="L39" s="59">
        <f t="shared" si="5"/>
        <v>8632771.9000000004</v>
      </c>
      <c r="M39" s="59">
        <f t="shared" si="6"/>
        <v>-139924.09999999963</v>
      </c>
      <c r="N39" s="79">
        <f t="shared" si="7"/>
        <v>0.98405004573280552</v>
      </c>
      <c r="O39" s="59">
        <f t="shared" si="8"/>
        <v>9282746</v>
      </c>
      <c r="P39" s="59">
        <f t="shared" si="9"/>
        <v>9116237.5</v>
      </c>
      <c r="Q39" s="59">
        <f t="shared" si="10"/>
        <v>-166508.5</v>
      </c>
    </row>
    <row r="40" spans="1:17" ht="12.75" x14ac:dyDescent="0.2">
      <c r="A40" s="56" t="s">
        <v>30</v>
      </c>
      <c r="B40" s="57">
        <v>614247</v>
      </c>
      <c r="C40" s="58">
        <v>1</v>
      </c>
      <c r="D40" s="58">
        <v>1</v>
      </c>
      <c r="E40" s="58">
        <v>1</v>
      </c>
      <c r="F40" s="59">
        <v>8154402.5</v>
      </c>
      <c r="G40" s="59">
        <v>8539782.9000000004</v>
      </c>
      <c r="H40" s="59">
        <f t="shared" si="11"/>
        <v>8403943.1999999993</v>
      </c>
      <c r="I40" s="60">
        <f t="shared" si="3"/>
        <v>-135839.70000000112</v>
      </c>
      <c r="J40" s="79">
        <f t="shared" si="4"/>
        <v>0.98409330757108582</v>
      </c>
      <c r="K40" s="59">
        <v>9021617.5</v>
      </c>
      <c r="L40" s="59">
        <f t="shared" si="5"/>
        <v>8843673.1999999993</v>
      </c>
      <c r="M40" s="59">
        <f t="shared" si="6"/>
        <v>-177944.30000000075</v>
      </c>
      <c r="N40" s="79">
        <f t="shared" si="7"/>
        <v>0.9802757875735697</v>
      </c>
      <c r="O40" s="59">
        <f t="shared" si="8"/>
        <v>9509526.4000000004</v>
      </c>
      <c r="P40" s="59">
        <f t="shared" si="9"/>
        <v>9338950</v>
      </c>
      <c r="Q40" s="59">
        <f t="shared" si="10"/>
        <v>-170576.40000000037</v>
      </c>
    </row>
    <row r="41" spans="1:17" ht="12.75" x14ac:dyDescent="0.2">
      <c r="A41" s="56" t="s">
        <v>31</v>
      </c>
      <c r="B41" s="57">
        <v>5869267</v>
      </c>
      <c r="C41" s="58">
        <v>1.236</v>
      </c>
      <c r="D41" s="58">
        <v>0.98</v>
      </c>
      <c r="E41" s="58">
        <v>1.06</v>
      </c>
      <c r="F41" s="59">
        <v>93834656.200000003</v>
      </c>
      <c r="G41" s="59">
        <v>98269320.5</v>
      </c>
      <c r="H41" s="59">
        <f t="shared" si="11"/>
        <v>103103721.59999999</v>
      </c>
      <c r="I41" s="60">
        <f t="shared" si="3"/>
        <v>4834401.099999994</v>
      </c>
      <c r="J41" s="79">
        <f t="shared" si="4"/>
        <v>1.0491954261554093</v>
      </c>
      <c r="K41" s="59">
        <v>103813906.5</v>
      </c>
      <c r="L41" s="59">
        <f t="shared" si="5"/>
        <v>108498546.40000001</v>
      </c>
      <c r="M41" s="59">
        <f t="shared" si="6"/>
        <v>4684639.900000006</v>
      </c>
      <c r="N41" s="79">
        <f t="shared" si="7"/>
        <v>1.0451253599632147</v>
      </c>
      <c r="O41" s="59">
        <f t="shared" si="8"/>
        <v>110063737.2</v>
      </c>
      <c r="P41" s="59">
        <f t="shared" si="9"/>
        <v>114574846.09999999</v>
      </c>
      <c r="Q41" s="59">
        <f t="shared" si="10"/>
        <v>4511108.8999999911</v>
      </c>
    </row>
    <row r="42" spans="1:17" ht="12.75" x14ac:dyDescent="0.2">
      <c r="A42" s="56" t="s">
        <v>32</v>
      </c>
      <c r="B42" s="57">
        <v>43228</v>
      </c>
      <c r="C42" s="58">
        <v>3.26</v>
      </c>
      <c r="D42" s="58">
        <v>1</v>
      </c>
      <c r="E42" s="58">
        <v>1</v>
      </c>
      <c r="F42" s="59">
        <v>1687020.1</v>
      </c>
      <c r="G42" s="59">
        <v>1766749.4</v>
      </c>
      <c r="H42" s="59">
        <f t="shared" si="11"/>
        <v>1928070</v>
      </c>
      <c r="I42" s="60">
        <f t="shared" si="3"/>
        <v>161320.60000000009</v>
      </c>
      <c r="J42" s="79">
        <f t="shared" si="4"/>
        <v>1.0913092711394157</v>
      </c>
      <c r="K42" s="59">
        <v>1866433.5</v>
      </c>
      <c r="L42" s="59">
        <f t="shared" si="5"/>
        <v>2028954.9</v>
      </c>
      <c r="M42" s="59">
        <f t="shared" si="6"/>
        <v>162521.39999999991</v>
      </c>
      <c r="N42" s="79">
        <f t="shared" si="7"/>
        <v>1.0870759124287042</v>
      </c>
      <c r="O42" s="59">
        <f t="shared" si="8"/>
        <v>2181717.9</v>
      </c>
      <c r="P42" s="59">
        <f t="shared" si="9"/>
        <v>2142583.5</v>
      </c>
      <c r="Q42" s="59">
        <f t="shared" si="10"/>
        <v>-39134.399999999907</v>
      </c>
    </row>
    <row r="43" spans="1:17" ht="12.75" x14ac:dyDescent="0.2">
      <c r="A43" s="19" t="s">
        <v>33</v>
      </c>
      <c r="B43" s="24"/>
      <c r="C43" s="23"/>
      <c r="D43" s="23"/>
      <c r="E43" s="23"/>
      <c r="F43" s="23"/>
      <c r="G43" s="23"/>
      <c r="H43" s="23">
        <f t="shared" si="11"/>
        <v>0</v>
      </c>
      <c r="I43" s="23">
        <f t="shared" si="3"/>
        <v>0</v>
      </c>
      <c r="J43" s="23"/>
      <c r="K43" s="23"/>
      <c r="L43" s="23">
        <f t="shared" si="5"/>
        <v>0</v>
      </c>
      <c r="M43" s="23">
        <f t="shared" si="6"/>
        <v>0</v>
      </c>
      <c r="N43" s="23"/>
      <c r="O43" s="23"/>
      <c r="P43" s="23">
        <f t="shared" si="9"/>
        <v>0</v>
      </c>
      <c r="Q43" s="23">
        <f t="shared" si="10"/>
        <v>0</v>
      </c>
    </row>
    <row r="44" spans="1:17" ht="12.75" x14ac:dyDescent="0.2">
      <c r="A44" s="56" t="s">
        <v>34</v>
      </c>
      <c r="B44" s="57">
        <v>409342</v>
      </c>
      <c r="C44" s="58">
        <v>1</v>
      </c>
      <c r="D44" s="58">
        <v>1</v>
      </c>
      <c r="E44" s="58">
        <v>1.06</v>
      </c>
      <c r="F44" s="59">
        <v>5391142.7999999998</v>
      </c>
      <c r="G44" s="59">
        <v>5645930.4000000004</v>
      </c>
      <c r="H44" s="59">
        <f t="shared" si="11"/>
        <v>5936524.0999999996</v>
      </c>
      <c r="I44" s="60">
        <f t="shared" si="3"/>
        <v>290593.69999999925</v>
      </c>
      <c r="J44" s="79">
        <f t="shared" si="4"/>
        <v>1.0514695859516794</v>
      </c>
      <c r="K44" s="59">
        <v>5964487.0999999996</v>
      </c>
      <c r="L44" s="59">
        <f t="shared" si="5"/>
        <v>6247148.2999999998</v>
      </c>
      <c r="M44" s="59">
        <f t="shared" si="6"/>
        <v>282661.20000000019</v>
      </c>
      <c r="N44" s="79">
        <f t="shared" si="7"/>
        <v>1.0473906968463391</v>
      </c>
      <c r="O44" s="59">
        <f t="shared" si="8"/>
        <v>6337269.0999999996</v>
      </c>
      <c r="P44" s="59">
        <f t="shared" si="9"/>
        <v>6597010.5</v>
      </c>
      <c r="Q44" s="59">
        <f t="shared" si="10"/>
        <v>259741.40000000037</v>
      </c>
    </row>
    <row r="45" spans="1:17" ht="12.75" x14ac:dyDescent="0.2">
      <c r="A45" s="56" t="s">
        <v>35</v>
      </c>
      <c r="B45" s="57">
        <v>248050</v>
      </c>
      <c r="C45" s="58">
        <v>1.0489999999999999</v>
      </c>
      <c r="D45" s="58">
        <v>1</v>
      </c>
      <c r="E45" s="58">
        <v>1</v>
      </c>
      <c r="F45" s="59">
        <v>3514251.2</v>
      </c>
      <c r="G45" s="59">
        <v>3680336.1</v>
      </c>
      <c r="H45" s="59">
        <f t="shared" si="11"/>
        <v>3560039.2</v>
      </c>
      <c r="I45" s="60">
        <f t="shared" si="3"/>
        <v>-120296.89999999991</v>
      </c>
      <c r="J45" s="79">
        <f t="shared" si="4"/>
        <v>0.96731361029771168</v>
      </c>
      <c r="K45" s="59">
        <v>3887989.4</v>
      </c>
      <c r="L45" s="59">
        <f t="shared" si="5"/>
        <v>3746315.6</v>
      </c>
      <c r="M45" s="59">
        <f t="shared" si="6"/>
        <v>-141673.79999999981</v>
      </c>
      <c r="N45" s="79">
        <f t="shared" si="7"/>
        <v>0.96356116608754139</v>
      </c>
      <c r="O45" s="59">
        <f t="shared" si="8"/>
        <v>4028381.2</v>
      </c>
      <c r="P45" s="59">
        <f t="shared" si="9"/>
        <v>3956122.4</v>
      </c>
      <c r="Q45" s="59">
        <f t="shared" si="10"/>
        <v>-72258.800000000279</v>
      </c>
    </row>
    <row r="46" spans="1:17" ht="12.75" x14ac:dyDescent="0.2">
      <c r="A46" s="56" t="s">
        <v>91</v>
      </c>
      <c r="B46" s="57">
        <v>1871301</v>
      </c>
      <c r="C46" s="58">
        <v>1</v>
      </c>
      <c r="D46" s="58">
        <v>1</v>
      </c>
      <c r="E46" s="58">
        <v>1</v>
      </c>
      <c r="F46" s="59">
        <v>24398010.600000001</v>
      </c>
      <c r="G46" s="59">
        <v>25551070.600000001</v>
      </c>
      <c r="H46" s="59">
        <f t="shared" si="11"/>
        <v>25602578.899999999</v>
      </c>
      <c r="I46" s="60">
        <f t="shared" si="3"/>
        <v>51508.29999999702</v>
      </c>
      <c r="J46" s="79">
        <f t="shared" si="4"/>
        <v>1.002015895960148</v>
      </c>
      <c r="K46" s="59">
        <v>26992722</v>
      </c>
      <c r="L46" s="59">
        <f t="shared" si="5"/>
        <v>26942214.600000001</v>
      </c>
      <c r="M46" s="59">
        <f t="shared" si="6"/>
        <v>-50507.39999999851</v>
      </c>
      <c r="N46" s="79">
        <f t="shared" si="7"/>
        <v>0.99812885117699512</v>
      </c>
      <c r="O46" s="59">
        <f t="shared" si="8"/>
        <v>28970733.600000001</v>
      </c>
      <c r="P46" s="59">
        <f t="shared" si="9"/>
        <v>28451073.300000001</v>
      </c>
      <c r="Q46" s="59">
        <f t="shared" si="10"/>
        <v>-519660.30000000075</v>
      </c>
    </row>
    <row r="47" spans="1:17" ht="12.75" x14ac:dyDescent="0.2">
      <c r="A47" s="56" t="s">
        <v>36</v>
      </c>
      <c r="B47" s="57">
        <v>5679482</v>
      </c>
      <c r="C47" s="58">
        <v>1</v>
      </c>
      <c r="D47" s="58">
        <v>1</v>
      </c>
      <c r="E47" s="58">
        <v>1</v>
      </c>
      <c r="F47" s="59">
        <v>73199014.700000003</v>
      </c>
      <c r="G47" s="59">
        <v>76658430.200000003</v>
      </c>
      <c r="H47" s="59">
        <f t="shared" si="11"/>
        <v>77704968.900000006</v>
      </c>
      <c r="I47" s="60">
        <f t="shared" si="3"/>
        <v>1046538.700000003</v>
      </c>
      <c r="J47" s="79">
        <f t="shared" si="4"/>
        <v>1.0136519714435792</v>
      </c>
      <c r="K47" s="59">
        <v>80983679</v>
      </c>
      <c r="L47" s="59">
        <f t="shared" si="5"/>
        <v>81770823</v>
      </c>
      <c r="M47" s="59">
        <f t="shared" si="6"/>
        <v>787144</v>
      </c>
      <c r="N47" s="79">
        <f t="shared" si="7"/>
        <v>1.009719785637301</v>
      </c>
      <c r="O47" s="59">
        <f t="shared" si="8"/>
        <v>87927468.5</v>
      </c>
      <c r="P47" s="59">
        <f t="shared" si="9"/>
        <v>86350276.400000006</v>
      </c>
      <c r="Q47" s="59">
        <f t="shared" si="10"/>
        <v>-1577192.099999994</v>
      </c>
    </row>
    <row r="48" spans="1:17" ht="12.75" x14ac:dyDescent="0.2">
      <c r="A48" s="56" t="s">
        <v>37</v>
      </c>
      <c r="B48" s="57">
        <v>954651</v>
      </c>
      <c r="C48" s="58">
        <v>1</v>
      </c>
      <c r="D48" s="58">
        <v>1</v>
      </c>
      <c r="E48" s="58">
        <v>1.03</v>
      </c>
      <c r="F48" s="59">
        <v>12592363.800000001</v>
      </c>
      <c r="G48" s="59">
        <v>13187484.1</v>
      </c>
      <c r="H48" s="59">
        <f t="shared" si="11"/>
        <v>13453086</v>
      </c>
      <c r="I48" s="60">
        <f t="shared" si="3"/>
        <v>265601.90000000037</v>
      </c>
      <c r="J48" s="79">
        <f t="shared" si="4"/>
        <v>1.0201404527191051</v>
      </c>
      <c r="K48" s="59">
        <v>13931552.9</v>
      </c>
      <c r="L48" s="59">
        <f t="shared" si="5"/>
        <v>14157008.699999999</v>
      </c>
      <c r="M48" s="59">
        <f t="shared" si="6"/>
        <v>225455.79999999888</v>
      </c>
      <c r="N48" s="79">
        <f t="shared" si="7"/>
        <v>1.0161831061919879</v>
      </c>
      <c r="O48" s="59">
        <f t="shared" si="8"/>
        <v>14779524.9</v>
      </c>
      <c r="P48" s="59">
        <f t="shared" si="9"/>
        <v>14949850.9</v>
      </c>
      <c r="Q48" s="59">
        <f t="shared" si="10"/>
        <v>170326</v>
      </c>
    </row>
    <row r="49" spans="1:17" ht="12.75" x14ac:dyDescent="0.2">
      <c r="A49" s="56" t="s">
        <v>38</v>
      </c>
      <c r="B49" s="57">
        <v>2391123</v>
      </c>
      <c r="C49" s="58">
        <v>1</v>
      </c>
      <c r="D49" s="58">
        <v>1</v>
      </c>
      <c r="E49" s="58">
        <v>1</v>
      </c>
      <c r="F49" s="59">
        <v>31798314.100000001</v>
      </c>
      <c r="G49" s="59">
        <v>33301115.399999999</v>
      </c>
      <c r="H49" s="59">
        <f t="shared" si="11"/>
        <v>32714627.5</v>
      </c>
      <c r="I49" s="60">
        <f t="shared" si="3"/>
        <v>-586487.89999999851</v>
      </c>
      <c r="J49" s="79">
        <f t="shared" si="4"/>
        <v>0.98238834066200686</v>
      </c>
      <c r="K49" s="59">
        <v>35180042.600000001</v>
      </c>
      <c r="L49" s="59">
        <f t="shared" si="5"/>
        <v>34426395.899999999</v>
      </c>
      <c r="M49" s="59">
        <f t="shared" si="6"/>
        <v>-753646.70000000298</v>
      </c>
      <c r="N49" s="79">
        <f t="shared" si="7"/>
        <v>0.97857743640139871</v>
      </c>
      <c r="O49" s="59">
        <f t="shared" si="8"/>
        <v>37018409.799999997</v>
      </c>
      <c r="P49" s="59">
        <f t="shared" si="9"/>
        <v>36354395</v>
      </c>
      <c r="Q49" s="59">
        <f t="shared" si="10"/>
        <v>-664014.79999999702</v>
      </c>
    </row>
    <row r="50" spans="1:17" ht="12.75" x14ac:dyDescent="0.2">
      <c r="A50" s="56" t="s">
        <v>39</v>
      </c>
      <c r="B50" s="57">
        <v>4039974</v>
      </c>
      <c r="C50" s="58">
        <v>1.0009999999999999</v>
      </c>
      <c r="D50" s="58">
        <v>1</v>
      </c>
      <c r="E50" s="58">
        <v>1</v>
      </c>
      <c r="F50" s="59">
        <v>52827122.600000001</v>
      </c>
      <c r="G50" s="59">
        <v>55323754</v>
      </c>
      <c r="H50" s="59">
        <f t="shared" si="11"/>
        <v>55328986</v>
      </c>
      <c r="I50" s="60">
        <f t="shared" si="3"/>
        <v>5232</v>
      </c>
      <c r="J50" s="79">
        <f t="shared" si="4"/>
        <v>1.0000945705889734</v>
      </c>
      <c r="K50" s="59">
        <v>58445250.200000003</v>
      </c>
      <c r="L50" s="59">
        <f t="shared" si="5"/>
        <v>58224033.600000001</v>
      </c>
      <c r="M50" s="59">
        <f t="shared" si="6"/>
        <v>-221216.60000000149</v>
      </c>
      <c r="N50" s="79">
        <f t="shared" si="7"/>
        <v>0.99621497727799957</v>
      </c>
      <c r="O50" s="59">
        <f t="shared" si="8"/>
        <v>62607806.700000003</v>
      </c>
      <c r="P50" s="59">
        <f t="shared" si="9"/>
        <v>61484784.100000001</v>
      </c>
      <c r="Q50" s="59">
        <f t="shared" si="10"/>
        <v>-1123022.6000000015</v>
      </c>
    </row>
    <row r="51" spans="1:17" ht="12.75" x14ac:dyDescent="0.2">
      <c r="A51" s="56" t="s">
        <v>92</v>
      </c>
      <c r="B51" s="57">
        <v>449744</v>
      </c>
      <c r="C51" s="58">
        <v>1</v>
      </c>
      <c r="D51" s="58">
        <v>1</v>
      </c>
      <c r="E51" s="58">
        <v>1.06</v>
      </c>
      <c r="F51" s="59">
        <v>5742394.7000000002</v>
      </c>
      <c r="G51" s="59">
        <v>6013782.7000000002</v>
      </c>
      <c r="H51" s="59">
        <f t="shared" si="11"/>
        <v>6522458.2000000002</v>
      </c>
      <c r="I51" s="60">
        <f t="shared" si="3"/>
        <v>508675.5</v>
      </c>
      <c r="J51" s="79">
        <f t="shared" si="4"/>
        <v>1.0845849485050398</v>
      </c>
      <c r="K51" s="59">
        <v>6353094.4000000004</v>
      </c>
      <c r="L51" s="59">
        <f t="shared" si="5"/>
        <v>6863741</v>
      </c>
      <c r="M51" s="59">
        <f t="shared" si="6"/>
        <v>510646.59999999963</v>
      </c>
      <c r="N51" s="79">
        <f t="shared" si="7"/>
        <v>1.0803776188183194</v>
      </c>
      <c r="O51" s="59">
        <f t="shared" si="8"/>
        <v>6962756.7000000002</v>
      </c>
      <c r="P51" s="59">
        <f t="shared" si="9"/>
        <v>7248134.5999999996</v>
      </c>
      <c r="Q51" s="59">
        <f t="shared" si="10"/>
        <v>285377.89999999944</v>
      </c>
    </row>
    <row r="52" spans="1:17" ht="12.75" x14ac:dyDescent="0.2">
      <c r="A52" s="19" t="s">
        <v>40</v>
      </c>
      <c r="B52" s="24"/>
      <c r="C52" s="23"/>
      <c r="D52" s="23"/>
      <c r="E52" s="23"/>
      <c r="F52" s="23"/>
      <c r="G52" s="23"/>
      <c r="H52" s="23">
        <f t="shared" si="11"/>
        <v>0</v>
      </c>
      <c r="I52" s="23">
        <f t="shared" si="3"/>
        <v>0</v>
      </c>
      <c r="J52" s="23"/>
      <c r="K52" s="23"/>
      <c r="L52" s="23">
        <f t="shared" si="5"/>
        <v>0</v>
      </c>
      <c r="M52" s="23">
        <f t="shared" si="6"/>
        <v>0</v>
      </c>
      <c r="N52" s="23"/>
      <c r="O52" s="23"/>
      <c r="P52" s="23">
        <f t="shared" si="9"/>
        <v>0</v>
      </c>
      <c r="Q52" s="23">
        <f t="shared" si="10"/>
        <v>0</v>
      </c>
    </row>
    <row r="53" spans="1:17" ht="12.75" x14ac:dyDescent="0.2">
      <c r="A53" s="56" t="s">
        <v>41</v>
      </c>
      <c r="B53" s="57">
        <v>2633343</v>
      </c>
      <c r="C53" s="58">
        <v>1.006</v>
      </c>
      <c r="D53" s="58">
        <v>1</v>
      </c>
      <c r="E53" s="58">
        <v>1</v>
      </c>
      <c r="F53" s="59">
        <v>34558482.700000003</v>
      </c>
      <c r="G53" s="59">
        <v>36191730.700000003</v>
      </c>
      <c r="H53" s="59">
        <f t="shared" si="11"/>
        <v>36244780.600000001</v>
      </c>
      <c r="I53" s="60">
        <f t="shared" si="3"/>
        <v>53049.89999999851</v>
      </c>
      <c r="J53" s="79">
        <f t="shared" si="4"/>
        <v>1.0014658016893345</v>
      </c>
      <c r="K53" s="59">
        <v>38233753.200000003</v>
      </c>
      <c r="L53" s="59">
        <f t="shared" si="5"/>
        <v>38141261.5</v>
      </c>
      <c r="M53" s="59">
        <f t="shared" si="6"/>
        <v>-92491.70000000298</v>
      </c>
      <c r="N53" s="79">
        <f t="shared" si="7"/>
        <v>0.99758088881527851</v>
      </c>
      <c r="O53" s="59">
        <f t="shared" si="8"/>
        <v>41012973.200000003</v>
      </c>
      <c r="P53" s="59">
        <f t="shared" si="9"/>
        <v>40277306.100000001</v>
      </c>
      <c r="Q53" s="59">
        <f t="shared" si="10"/>
        <v>-735667.10000000149</v>
      </c>
    </row>
    <row r="54" spans="1:17" ht="12.75" x14ac:dyDescent="0.2">
      <c r="A54" s="56" t="s">
        <v>42</v>
      </c>
      <c r="B54" s="57">
        <v>445927</v>
      </c>
      <c r="C54" s="58">
        <v>1</v>
      </c>
      <c r="D54" s="58">
        <v>1</v>
      </c>
      <c r="E54" s="58">
        <v>1.06</v>
      </c>
      <c r="F54" s="59">
        <v>5817897.5</v>
      </c>
      <c r="G54" s="59">
        <v>6092853.7000000002</v>
      </c>
      <c r="H54" s="59">
        <f t="shared" si="11"/>
        <v>6467101.7999999998</v>
      </c>
      <c r="I54" s="60">
        <f t="shared" si="3"/>
        <v>374248.09999999963</v>
      </c>
      <c r="J54" s="79">
        <f t="shared" si="4"/>
        <v>1.0614241073932236</v>
      </c>
      <c r="K54" s="59">
        <v>6436626.7999999998</v>
      </c>
      <c r="L54" s="59">
        <f t="shared" si="5"/>
        <v>6805488</v>
      </c>
      <c r="M54" s="59">
        <f t="shared" si="6"/>
        <v>368861.20000000019</v>
      </c>
      <c r="N54" s="79">
        <f t="shared" si="7"/>
        <v>1.0573066004075302</v>
      </c>
      <c r="O54" s="59">
        <f t="shared" si="8"/>
        <v>6903663.4000000004</v>
      </c>
      <c r="P54" s="59">
        <f t="shared" si="9"/>
        <v>7186619.2999999998</v>
      </c>
      <c r="Q54" s="59">
        <f t="shared" si="10"/>
        <v>282955.89999999944</v>
      </c>
    </row>
    <row r="55" spans="1:17" ht="12.75" x14ac:dyDescent="0.2">
      <c r="A55" s="61" t="s">
        <v>43</v>
      </c>
      <c r="B55" s="57">
        <v>738888</v>
      </c>
      <c r="C55" s="58">
        <v>1</v>
      </c>
      <c r="D55" s="58">
        <v>1</v>
      </c>
      <c r="E55" s="58">
        <v>1</v>
      </c>
      <c r="F55" s="59">
        <v>9730295.3000000007</v>
      </c>
      <c r="G55" s="59">
        <v>10190153</v>
      </c>
      <c r="H55" s="59">
        <f t="shared" si="11"/>
        <v>10109243.9</v>
      </c>
      <c r="I55" s="60">
        <f t="shared" si="3"/>
        <v>-80909.099999999627</v>
      </c>
      <c r="J55" s="79">
        <f t="shared" si="4"/>
        <v>0.99206007014811259</v>
      </c>
      <c r="K55" s="59">
        <v>10765105.4</v>
      </c>
      <c r="L55" s="59">
        <f t="shared" si="5"/>
        <v>10638202.5</v>
      </c>
      <c r="M55" s="59">
        <f t="shared" si="6"/>
        <v>-126902.90000000037</v>
      </c>
      <c r="N55" s="79">
        <f t="shared" si="7"/>
        <v>0.98821164351999746</v>
      </c>
      <c r="O55" s="59">
        <f t="shared" si="8"/>
        <v>11439168.5</v>
      </c>
      <c r="P55" s="59">
        <f t="shared" si="9"/>
        <v>11233979.300000001</v>
      </c>
      <c r="Q55" s="59">
        <f t="shared" si="10"/>
        <v>-205189.19999999925</v>
      </c>
    </row>
    <row r="56" spans="1:17" ht="12.75" x14ac:dyDescent="0.2">
      <c r="A56" s="61" t="s">
        <v>44</v>
      </c>
      <c r="B56" s="57">
        <v>406475</v>
      </c>
      <c r="C56" s="58">
        <v>1.0169999999999999</v>
      </c>
      <c r="D56" s="58">
        <v>1</v>
      </c>
      <c r="E56" s="58">
        <v>1</v>
      </c>
      <c r="F56" s="59">
        <v>5467200.2000000002</v>
      </c>
      <c r="G56" s="59">
        <v>5725582.2999999998</v>
      </c>
      <c r="H56" s="59">
        <f t="shared" si="11"/>
        <v>5655810.5999999996</v>
      </c>
      <c r="I56" s="60">
        <f t="shared" si="3"/>
        <v>-69771.700000000186</v>
      </c>
      <c r="J56" s="79">
        <f t="shared" si="4"/>
        <v>0.98781404294895903</v>
      </c>
      <c r="K56" s="59">
        <v>6048633.0999999996</v>
      </c>
      <c r="L56" s="59">
        <f t="shared" si="5"/>
        <v>5951746.5999999996</v>
      </c>
      <c r="M56" s="59">
        <f t="shared" si="6"/>
        <v>-96886.5</v>
      </c>
      <c r="N56" s="79">
        <f t="shared" si="7"/>
        <v>0.98398208348924321</v>
      </c>
      <c r="O56" s="59">
        <f t="shared" si="8"/>
        <v>6399862.4000000004</v>
      </c>
      <c r="P56" s="59">
        <f t="shared" si="9"/>
        <v>6285065.2999999998</v>
      </c>
      <c r="Q56" s="59">
        <f t="shared" si="10"/>
        <v>-114797.10000000056</v>
      </c>
    </row>
    <row r="57" spans="1:17" ht="12.75" x14ac:dyDescent="0.2">
      <c r="A57" s="61" t="s">
        <v>45</v>
      </c>
      <c r="B57" s="57">
        <v>679679</v>
      </c>
      <c r="C57" s="58">
        <v>1.0189999999999999</v>
      </c>
      <c r="D57" s="58">
        <v>1</v>
      </c>
      <c r="E57" s="58">
        <v>1.03</v>
      </c>
      <c r="F57" s="59">
        <v>9072925.3000000007</v>
      </c>
      <c r="G57" s="59">
        <v>9501715.4000000004</v>
      </c>
      <c r="H57" s="59">
        <f t="shared" si="11"/>
        <v>9760123.6999999993</v>
      </c>
      <c r="I57" s="60">
        <f t="shared" si="3"/>
        <v>258408.29999999888</v>
      </c>
      <c r="J57" s="79">
        <f t="shared" si="4"/>
        <v>1.0271959629521212</v>
      </c>
      <c r="K57" s="59">
        <v>10037824.5</v>
      </c>
      <c r="L57" s="59">
        <f t="shared" si="5"/>
        <v>10270814.9</v>
      </c>
      <c r="M57" s="59">
        <f t="shared" si="6"/>
        <v>232990.40000000037</v>
      </c>
      <c r="N57" s="79">
        <f t="shared" si="7"/>
        <v>1.0232112446277577</v>
      </c>
      <c r="O57" s="59">
        <f t="shared" si="8"/>
        <v>10722446.300000001</v>
      </c>
      <c r="P57" s="59">
        <f t="shared" si="9"/>
        <v>10846016.6</v>
      </c>
      <c r="Q57" s="59">
        <f t="shared" si="10"/>
        <v>123570.29999999888</v>
      </c>
    </row>
    <row r="58" spans="1:17" ht="12.75" x14ac:dyDescent="0.2">
      <c r="A58" s="56" t="s">
        <v>46</v>
      </c>
      <c r="B58" s="57">
        <v>1441156</v>
      </c>
      <c r="C58" s="58">
        <v>1</v>
      </c>
      <c r="D58" s="58">
        <v>1</v>
      </c>
      <c r="E58" s="58">
        <v>1.03</v>
      </c>
      <c r="F58" s="59">
        <v>18715084.199999999</v>
      </c>
      <c r="G58" s="59">
        <v>19599566.800000001</v>
      </c>
      <c r="H58" s="59">
        <f t="shared" si="11"/>
        <v>20308988</v>
      </c>
      <c r="I58" s="60">
        <f t="shared" si="3"/>
        <v>709421.19999999925</v>
      </c>
      <c r="J58" s="79">
        <f t="shared" si="4"/>
        <v>1.0361957591838202</v>
      </c>
      <c r="K58" s="59">
        <v>20705420.399999999</v>
      </c>
      <c r="L58" s="59">
        <f t="shared" si="5"/>
        <v>21371640.5</v>
      </c>
      <c r="M58" s="59">
        <f t="shared" si="6"/>
        <v>666220.10000000149</v>
      </c>
      <c r="N58" s="79">
        <f t="shared" si="7"/>
        <v>1.0321761204133775</v>
      </c>
      <c r="O58" s="59">
        <f t="shared" si="8"/>
        <v>22311400.699999999</v>
      </c>
      <c r="P58" s="59">
        <f t="shared" si="9"/>
        <v>22568527.5</v>
      </c>
      <c r="Q58" s="59">
        <f t="shared" si="10"/>
        <v>257126.80000000075</v>
      </c>
    </row>
    <row r="59" spans="1:17" ht="12.75" x14ac:dyDescent="0.2">
      <c r="A59" s="56" t="s">
        <v>47</v>
      </c>
      <c r="B59" s="57">
        <v>2687635</v>
      </c>
      <c r="C59" s="58">
        <v>1.0029999999999999</v>
      </c>
      <c r="D59" s="58">
        <v>1</v>
      </c>
      <c r="E59" s="58">
        <v>1</v>
      </c>
      <c r="F59" s="59">
        <v>35374461.100000001</v>
      </c>
      <c r="G59" s="59">
        <v>37046272.700000003</v>
      </c>
      <c r="H59" s="59">
        <f t="shared" si="11"/>
        <v>36881730</v>
      </c>
      <c r="I59" s="60">
        <f t="shared" si="3"/>
        <v>-164542.70000000298</v>
      </c>
      <c r="J59" s="79">
        <f t="shared" si="4"/>
        <v>0.99555845465662718</v>
      </c>
      <c r="K59" s="59">
        <v>39136510.5</v>
      </c>
      <c r="L59" s="59">
        <f t="shared" si="5"/>
        <v>38811538.899999999</v>
      </c>
      <c r="M59" s="59">
        <f t="shared" si="6"/>
        <v>-324971.60000000149</v>
      </c>
      <c r="N59" s="79">
        <f t="shared" si="7"/>
        <v>0.99169645949911656</v>
      </c>
      <c r="O59" s="59">
        <f t="shared" si="8"/>
        <v>41733716.700000003</v>
      </c>
      <c r="P59" s="59">
        <f t="shared" si="9"/>
        <v>40985121.399999999</v>
      </c>
      <c r="Q59" s="59">
        <f t="shared" si="10"/>
        <v>-748595.30000000447</v>
      </c>
    </row>
    <row r="60" spans="1:17" ht="12.75" x14ac:dyDescent="0.2">
      <c r="A60" s="19" t="s">
        <v>48</v>
      </c>
      <c r="B60" s="24"/>
      <c r="C60" s="23"/>
      <c r="D60" s="23"/>
      <c r="E60" s="23"/>
      <c r="F60" s="23"/>
      <c r="G60" s="23"/>
      <c r="H60" s="23">
        <f t="shared" si="11"/>
        <v>0</v>
      </c>
      <c r="I60" s="23">
        <f t="shared" si="3"/>
        <v>0</v>
      </c>
      <c r="J60" s="23"/>
      <c r="K60" s="23"/>
      <c r="L60" s="23">
        <f t="shared" si="5"/>
        <v>0</v>
      </c>
      <c r="M60" s="23">
        <f t="shared" si="6"/>
        <v>0</v>
      </c>
      <c r="N60" s="23"/>
      <c r="O60" s="23"/>
      <c r="P60" s="23">
        <f t="shared" si="9"/>
        <v>0</v>
      </c>
      <c r="Q60" s="23">
        <f t="shared" si="10"/>
        <v>0</v>
      </c>
    </row>
    <row r="61" spans="1:17" ht="12.75" x14ac:dyDescent="0.2">
      <c r="A61" s="56" t="s">
        <v>49</v>
      </c>
      <c r="B61" s="57">
        <v>3961764</v>
      </c>
      <c r="C61" s="58">
        <v>1.109</v>
      </c>
      <c r="D61" s="58">
        <v>1</v>
      </c>
      <c r="E61" s="58">
        <v>1</v>
      </c>
      <c r="F61" s="59">
        <v>58036264.700000003</v>
      </c>
      <c r="G61" s="59">
        <v>60779082.399999999</v>
      </c>
      <c r="H61" s="59">
        <f t="shared" si="11"/>
        <v>60111866.200000003</v>
      </c>
      <c r="I61" s="60">
        <f t="shared" si="3"/>
        <v>-667216.19999999553</v>
      </c>
      <c r="J61" s="79">
        <f t="shared" si="4"/>
        <v>0.98902227257053821</v>
      </c>
      <c r="K61" s="59">
        <v>64208381.100000001</v>
      </c>
      <c r="L61" s="59">
        <f t="shared" si="5"/>
        <v>63257174.399999999</v>
      </c>
      <c r="M61" s="59">
        <f t="shared" si="6"/>
        <v>-951206.70000000298</v>
      </c>
      <c r="N61" s="79">
        <f t="shared" si="7"/>
        <v>0.98518563022919758</v>
      </c>
      <c r="O61" s="59">
        <f t="shared" si="8"/>
        <v>68019900.099999994</v>
      </c>
      <c r="P61" s="59">
        <f t="shared" si="9"/>
        <v>66799798.399999999</v>
      </c>
      <c r="Q61" s="59">
        <f t="shared" si="10"/>
        <v>-1220101.6999999955</v>
      </c>
    </row>
    <row r="62" spans="1:17" ht="12.75" x14ac:dyDescent="0.2">
      <c r="A62" s="56" t="s">
        <v>50</v>
      </c>
      <c r="B62" s="57">
        <v>662974</v>
      </c>
      <c r="C62" s="58">
        <v>1</v>
      </c>
      <c r="D62" s="58">
        <v>1</v>
      </c>
      <c r="E62" s="58">
        <v>1.03</v>
      </c>
      <c r="F62" s="59">
        <v>8764623.8000000007</v>
      </c>
      <c r="G62" s="59">
        <v>9178843.5</v>
      </c>
      <c r="H62" s="59">
        <f t="shared" si="11"/>
        <v>9342729.6999999993</v>
      </c>
      <c r="I62" s="60">
        <f t="shared" si="3"/>
        <v>163886.19999999925</v>
      </c>
      <c r="J62" s="79">
        <f t="shared" si="4"/>
        <v>1.0178547765848713</v>
      </c>
      <c r="K62" s="59">
        <v>9696735.4000000004</v>
      </c>
      <c r="L62" s="59">
        <f t="shared" si="5"/>
        <v>9831581</v>
      </c>
      <c r="M62" s="59">
        <f t="shared" si="6"/>
        <v>134845.59999999963</v>
      </c>
      <c r="N62" s="79">
        <f t="shared" si="7"/>
        <v>1.0139062885020045</v>
      </c>
      <c r="O62" s="59">
        <f t="shared" si="8"/>
        <v>10263898.300000001</v>
      </c>
      <c r="P62" s="59">
        <f t="shared" si="9"/>
        <v>10382184.1</v>
      </c>
      <c r="Q62" s="59">
        <f t="shared" si="10"/>
        <v>118285.79999999888</v>
      </c>
    </row>
    <row r="63" spans="1:17" ht="12.75" x14ac:dyDescent="0.2">
      <c r="A63" s="56" t="s">
        <v>51</v>
      </c>
      <c r="B63" s="57">
        <v>735723</v>
      </c>
      <c r="C63" s="58">
        <v>1</v>
      </c>
      <c r="D63" s="58">
        <v>1</v>
      </c>
      <c r="E63" s="58">
        <v>1</v>
      </c>
      <c r="F63" s="59">
        <v>9809146.1999999993</v>
      </c>
      <c r="G63" s="59">
        <v>10272730.5</v>
      </c>
      <c r="H63" s="59">
        <f t="shared" si="11"/>
        <v>10065941.4</v>
      </c>
      <c r="I63" s="60">
        <f t="shared" si="3"/>
        <v>-206789.09999999963</v>
      </c>
      <c r="J63" s="79">
        <f t="shared" si="4"/>
        <v>0.97987009393461655</v>
      </c>
      <c r="K63" s="59">
        <v>10852342</v>
      </c>
      <c r="L63" s="59">
        <f t="shared" si="5"/>
        <v>10592634.199999999</v>
      </c>
      <c r="M63" s="59">
        <f t="shared" si="6"/>
        <v>-259707.80000000075</v>
      </c>
      <c r="N63" s="79">
        <f t="shared" si="7"/>
        <v>0.97606896281005517</v>
      </c>
      <c r="O63" s="59">
        <f t="shared" si="8"/>
        <v>11390169.199999999</v>
      </c>
      <c r="P63" s="59">
        <f t="shared" si="9"/>
        <v>11185858.9</v>
      </c>
      <c r="Q63" s="59">
        <f t="shared" si="10"/>
        <v>-204310.29999999888</v>
      </c>
    </row>
    <row r="64" spans="1:17" ht="12.75" x14ac:dyDescent="0.2">
      <c r="A64" s="56" t="s">
        <v>52</v>
      </c>
      <c r="B64" s="57">
        <v>3802326</v>
      </c>
      <c r="C64" s="58">
        <v>1</v>
      </c>
      <c r="D64" s="58">
        <v>1</v>
      </c>
      <c r="E64" s="58">
        <v>1</v>
      </c>
      <c r="F64" s="59">
        <v>49727596.799999997</v>
      </c>
      <c r="G64" s="59">
        <v>52077743.399999999</v>
      </c>
      <c r="H64" s="59">
        <f t="shared" si="11"/>
        <v>52022283.600000001</v>
      </c>
      <c r="I64" s="60">
        <f t="shared" si="3"/>
        <v>-55459.79999999702</v>
      </c>
      <c r="J64" s="79">
        <f t="shared" si="4"/>
        <v>0.99893505754321921</v>
      </c>
      <c r="K64" s="59">
        <v>55016092.100000001</v>
      </c>
      <c r="L64" s="59">
        <f t="shared" si="5"/>
        <v>54744310.600000001</v>
      </c>
      <c r="M64" s="59">
        <f t="shared" si="6"/>
        <v>-271781.5</v>
      </c>
      <c r="N64" s="79">
        <f t="shared" si="7"/>
        <v>0.99505996355564486</v>
      </c>
      <c r="O64" s="59">
        <f t="shared" si="8"/>
        <v>58866090.200000003</v>
      </c>
      <c r="P64" s="59">
        <f t="shared" si="9"/>
        <v>57810184.299999997</v>
      </c>
      <c r="Q64" s="59">
        <f t="shared" si="10"/>
        <v>-1055905.900000006</v>
      </c>
    </row>
    <row r="65" spans="1:17" ht="12.75" x14ac:dyDescent="0.2">
      <c r="A65" s="56" t="s">
        <v>53</v>
      </c>
      <c r="B65" s="57">
        <v>1505870</v>
      </c>
      <c r="C65" s="58">
        <v>1.105</v>
      </c>
      <c r="D65" s="58">
        <v>1</v>
      </c>
      <c r="E65" s="58">
        <v>1</v>
      </c>
      <c r="F65" s="59">
        <v>21931713</v>
      </c>
      <c r="G65" s="59">
        <v>22968214.800000001</v>
      </c>
      <c r="H65" s="59">
        <f t="shared" si="11"/>
        <v>22766162</v>
      </c>
      <c r="I65" s="60">
        <f t="shared" si="3"/>
        <v>-202052.80000000075</v>
      </c>
      <c r="J65" s="79">
        <f t="shared" si="4"/>
        <v>0.99120293841905371</v>
      </c>
      <c r="K65" s="59">
        <v>24264135.399999999</v>
      </c>
      <c r="L65" s="59">
        <f t="shared" si="5"/>
        <v>23957384.399999999</v>
      </c>
      <c r="M65" s="59">
        <f t="shared" si="6"/>
        <v>-306751</v>
      </c>
      <c r="N65" s="79">
        <f t="shared" si="7"/>
        <v>0.98735784337899801</v>
      </c>
      <c r="O65" s="59">
        <f t="shared" si="8"/>
        <v>25761171.100000001</v>
      </c>
      <c r="P65" s="59">
        <f t="shared" si="9"/>
        <v>25299082.100000001</v>
      </c>
      <c r="Q65" s="59">
        <f t="shared" si="10"/>
        <v>-462089</v>
      </c>
    </row>
    <row r="66" spans="1:17" ht="12.75" x14ac:dyDescent="0.2">
      <c r="A66" s="56" t="s">
        <v>54</v>
      </c>
      <c r="B66" s="57">
        <v>1217940</v>
      </c>
      <c r="C66" s="58">
        <v>1</v>
      </c>
      <c r="D66" s="58">
        <v>1</v>
      </c>
      <c r="E66" s="58">
        <v>1</v>
      </c>
      <c r="F66" s="59">
        <v>16075208.1</v>
      </c>
      <c r="G66" s="59">
        <v>16834929</v>
      </c>
      <c r="H66" s="59">
        <f t="shared" si="11"/>
        <v>16663489.699999999</v>
      </c>
      <c r="I66" s="60">
        <f t="shared" si="3"/>
        <v>-171439.30000000075</v>
      </c>
      <c r="J66" s="79">
        <f t="shared" si="4"/>
        <v>0.98981645244835892</v>
      </c>
      <c r="K66" s="59">
        <v>17784795.199999999</v>
      </c>
      <c r="L66" s="59">
        <f t="shared" si="5"/>
        <v>17535394.300000001</v>
      </c>
      <c r="M66" s="59">
        <f t="shared" si="6"/>
        <v>-249400.89999999851</v>
      </c>
      <c r="N66" s="79">
        <f t="shared" si="7"/>
        <v>0.98597673477848102</v>
      </c>
      <c r="O66" s="59">
        <f t="shared" si="8"/>
        <v>18855659.899999999</v>
      </c>
      <c r="P66" s="59">
        <f t="shared" si="9"/>
        <v>18517438</v>
      </c>
      <c r="Q66" s="59">
        <f t="shared" si="10"/>
        <v>-338221.89999999851</v>
      </c>
    </row>
    <row r="67" spans="1:17" ht="12.75" x14ac:dyDescent="0.2">
      <c r="A67" s="56" t="s">
        <v>55</v>
      </c>
      <c r="B67" s="57">
        <v>2617845</v>
      </c>
      <c r="C67" s="58">
        <v>1.109</v>
      </c>
      <c r="D67" s="58">
        <v>1</v>
      </c>
      <c r="E67" s="58">
        <v>1.06</v>
      </c>
      <c r="F67" s="59">
        <v>38282052.899999999</v>
      </c>
      <c r="G67" s="59">
        <v>40091278.399999999</v>
      </c>
      <c r="H67" s="59">
        <f t="shared" si="11"/>
        <v>42103810.600000001</v>
      </c>
      <c r="I67" s="60">
        <f t="shared" si="3"/>
        <v>2012532.200000003</v>
      </c>
      <c r="J67" s="79">
        <f t="shared" si="4"/>
        <v>1.0501987534525714</v>
      </c>
      <c r="K67" s="59">
        <v>42353322.5</v>
      </c>
      <c r="L67" s="59">
        <f t="shared" si="5"/>
        <v>44306860.899999999</v>
      </c>
      <c r="M67" s="59">
        <f t="shared" si="6"/>
        <v>1953538.3999999985</v>
      </c>
      <c r="N67" s="79">
        <f t="shared" si="7"/>
        <v>1.0461247969388943</v>
      </c>
      <c r="O67" s="59">
        <f t="shared" si="8"/>
        <v>44946027.899999999</v>
      </c>
      <c r="P67" s="59">
        <f t="shared" si="9"/>
        <v>46788200.799999997</v>
      </c>
      <c r="Q67" s="59">
        <f t="shared" si="10"/>
        <v>1842172.8999999985</v>
      </c>
    </row>
    <row r="68" spans="1:17" ht="12.75" x14ac:dyDescent="0.2">
      <c r="A68" s="56" t="s">
        <v>56</v>
      </c>
      <c r="B68" s="57">
        <v>1291370</v>
      </c>
      <c r="C68" s="58">
        <v>1.07</v>
      </c>
      <c r="D68" s="58">
        <v>1</v>
      </c>
      <c r="E68" s="58">
        <v>1</v>
      </c>
      <c r="F68" s="59">
        <v>18306598.199999999</v>
      </c>
      <c r="G68" s="59">
        <v>19171775.600000001</v>
      </c>
      <c r="H68" s="59">
        <f t="shared" si="11"/>
        <v>18904906.5</v>
      </c>
      <c r="I68" s="60">
        <f t="shared" si="3"/>
        <v>-266869.10000000149</v>
      </c>
      <c r="J68" s="79">
        <f t="shared" si="4"/>
        <v>0.98608010517293965</v>
      </c>
      <c r="K68" s="59">
        <v>20253492.199999999</v>
      </c>
      <c r="L68" s="59">
        <f t="shared" si="5"/>
        <v>19894091.600000001</v>
      </c>
      <c r="M68" s="59">
        <f t="shared" si="6"/>
        <v>-359400.59999999776</v>
      </c>
      <c r="N68" s="79">
        <f t="shared" si="7"/>
        <v>0.98225488244442127</v>
      </c>
      <c r="O68" s="59">
        <f t="shared" si="8"/>
        <v>21391947</v>
      </c>
      <c r="P68" s="59">
        <f t="shared" si="9"/>
        <v>21008230.600000001</v>
      </c>
      <c r="Q68" s="59">
        <f t="shared" si="10"/>
        <v>-383716.39999999851</v>
      </c>
    </row>
    <row r="69" spans="1:17" ht="12.75" x14ac:dyDescent="0.2">
      <c r="A69" s="56" t="s">
        <v>57</v>
      </c>
      <c r="B69" s="57">
        <v>3154665</v>
      </c>
      <c r="C69" s="58">
        <v>1.004</v>
      </c>
      <c r="D69" s="58">
        <v>1</v>
      </c>
      <c r="E69" s="58">
        <v>1.03</v>
      </c>
      <c r="F69" s="59">
        <v>41805036.600000001</v>
      </c>
      <c r="G69" s="59">
        <v>43780759.799999997</v>
      </c>
      <c r="H69" s="59">
        <f t="shared" si="11"/>
        <v>44633839.600000001</v>
      </c>
      <c r="I69" s="60">
        <f t="shared" si="3"/>
        <v>853079.80000000447</v>
      </c>
      <c r="J69" s="79">
        <f t="shared" si="4"/>
        <v>1.0194852671332579</v>
      </c>
      <c r="K69" s="59">
        <v>46250973.100000001</v>
      </c>
      <c r="L69" s="59">
        <f t="shared" si="5"/>
        <v>46969271.700000003</v>
      </c>
      <c r="M69" s="59">
        <f t="shared" si="6"/>
        <v>718298.60000000149</v>
      </c>
      <c r="N69" s="79">
        <f t="shared" si="7"/>
        <v>1.0155304537797931</v>
      </c>
      <c r="O69" s="59">
        <f t="shared" si="8"/>
        <v>49034618.700000003</v>
      </c>
      <c r="P69" s="59">
        <f t="shared" si="9"/>
        <v>49599716</v>
      </c>
      <c r="Q69" s="59">
        <f t="shared" si="10"/>
        <v>565097.29999999702</v>
      </c>
    </row>
    <row r="70" spans="1:17" ht="12.75" x14ac:dyDescent="0.2">
      <c r="A70" s="56" t="s">
        <v>58</v>
      </c>
      <c r="B70" s="57">
        <v>1980655</v>
      </c>
      <c r="C70" s="58">
        <v>1.105</v>
      </c>
      <c r="D70" s="58">
        <v>1</v>
      </c>
      <c r="E70" s="58">
        <v>1</v>
      </c>
      <c r="F70" s="59">
        <v>29045377.5</v>
      </c>
      <c r="G70" s="59">
        <v>30418074</v>
      </c>
      <c r="H70" s="59">
        <f t="shared" si="11"/>
        <v>29944093.899999999</v>
      </c>
      <c r="I70" s="60">
        <f t="shared" si="3"/>
        <v>-473980.10000000149</v>
      </c>
      <c r="J70" s="79">
        <f t="shared" si="4"/>
        <v>0.98441781356702596</v>
      </c>
      <c r="K70" s="59">
        <v>32134333.199999999</v>
      </c>
      <c r="L70" s="59">
        <f t="shared" si="5"/>
        <v>31510896.100000001</v>
      </c>
      <c r="M70" s="59">
        <f t="shared" si="6"/>
        <v>-623437.09999999776</v>
      </c>
      <c r="N70" s="79">
        <f t="shared" si="7"/>
        <v>0.98059903418191985</v>
      </c>
      <c r="O70" s="59">
        <f t="shared" si="8"/>
        <v>33883397.799999997</v>
      </c>
      <c r="P70" s="59">
        <f t="shared" si="9"/>
        <v>33275617</v>
      </c>
      <c r="Q70" s="59">
        <f t="shared" si="10"/>
        <v>-607780.79999999702</v>
      </c>
    </row>
    <row r="71" spans="1:17" ht="12.75" x14ac:dyDescent="0.2">
      <c r="A71" s="56" t="s">
        <v>59</v>
      </c>
      <c r="B71" s="57">
        <v>1265106</v>
      </c>
      <c r="C71" s="58">
        <v>1.0069999999999999</v>
      </c>
      <c r="D71" s="58">
        <v>1</v>
      </c>
      <c r="E71" s="58">
        <v>1.03</v>
      </c>
      <c r="F71" s="59">
        <v>16874610.5</v>
      </c>
      <c r="G71" s="59">
        <v>17672111.600000001</v>
      </c>
      <c r="H71" s="59">
        <f t="shared" si="11"/>
        <v>17952861.199999999</v>
      </c>
      <c r="I71" s="60">
        <f t="shared" si="3"/>
        <v>280749.59999999776</v>
      </c>
      <c r="J71" s="79">
        <f t="shared" si="4"/>
        <v>1.0158865904853158</v>
      </c>
      <c r="K71" s="59">
        <v>18669213.600000001</v>
      </c>
      <c r="L71" s="59">
        <f t="shared" si="5"/>
        <v>18892231.199999999</v>
      </c>
      <c r="M71" s="59">
        <f t="shared" si="6"/>
        <v>223017.59999999776</v>
      </c>
      <c r="N71" s="79">
        <f t="shared" si="7"/>
        <v>1.011945741517468</v>
      </c>
      <c r="O71" s="59">
        <f t="shared" si="8"/>
        <v>19722966.100000001</v>
      </c>
      <c r="P71" s="59">
        <f t="shared" si="9"/>
        <v>19950262.5</v>
      </c>
      <c r="Q71" s="59">
        <f t="shared" si="10"/>
        <v>227296.39999999851</v>
      </c>
    </row>
    <row r="72" spans="1:17" ht="12.75" x14ac:dyDescent="0.2">
      <c r="A72" s="56" t="s">
        <v>60</v>
      </c>
      <c r="B72" s="57">
        <v>3172224</v>
      </c>
      <c r="C72" s="58">
        <v>1</v>
      </c>
      <c r="D72" s="58">
        <v>1</v>
      </c>
      <c r="E72" s="58">
        <v>1.03</v>
      </c>
      <c r="F72" s="59">
        <v>41766286.799999997</v>
      </c>
      <c r="G72" s="59">
        <v>43740178.600000001</v>
      </c>
      <c r="H72" s="59">
        <f t="shared" si="11"/>
        <v>44703459.600000001</v>
      </c>
      <c r="I72" s="60">
        <f t="shared" si="3"/>
        <v>963281</v>
      </c>
      <c r="J72" s="79">
        <f t="shared" si="4"/>
        <v>1.0220227953070131</v>
      </c>
      <c r="K72" s="59">
        <v>46208102.299999997</v>
      </c>
      <c r="L72" s="59">
        <f t="shared" si="5"/>
        <v>47042534.600000001</v>
      </c>
      <c r="M72" s="59">
        <f t="shared" si="6"/>
        <v>834432.30000000447</v>
      </c>
      <c r="N72" s="79">
        <f t="shared" si="7"/>
        <v>1.0180581382585798</v>
      </c>
      <c r="O72" s="59">
        <f t="shared" si="8"/>
        <v>49111103.100000001</v>
      </c>
      <c r="P72" s="59">
        <f t="shared" si="9"/>
        <v>49677081.799999997</v>
      </c>
      <c r="Q72" s="59">
        <f t="shared" si="10"/>
        <v>565978.69999999553</v>
      </c>
    </row>
    <row r="73" spans="1:17" ht="12.75" x14ac:dyDescent="0.2">
      <c r="A73" s="56" t="s">
        <v>61</v>
      </c>
      <c r="B73" s="57">
        <v>2371227</v>
      </c>
      <c r="C73" s="58">
        <v>1.0009999999999999</v>
      </c>
      <c r="D73" s="58">
        <v>1</v>
      </c>
      <c r="E73" s="58">
        <v>1</v>
      </c>
      <c r="F73" s="59">
        <v>31522942.300000001</v>
      </c>
      <c r="G73" s="59">
        <v>33012729.5</v>
      </c>
      <c r="H73" s="59">
        <f t="shared" si="11"/>
        <v>32474858.899999999</v>
      </c>
      <c r="I73" s="60">
        <f t="shared" si="3"/>
        <v>-537870.60000000149</v>
      </c>
      <c r="J73" s="79">
        <f t="shared" si="4"/>
        <v>0.98370717574261768</v>
      </c>
      <c r="K73" s="59">
        <v>34875385.299999997</v>
      </c>
      <c r="L73" s="59">
        <f t="shared" si="5"/>
        <v>34174081.5</v>
      </c>
      <c r="M73" s="59">
        <f t="shared" si="6"/>
        <v>-701303.79999999702</v>
      </c>
      <c r="N73" s="79">
        <f t="shared" si="7"/>
        <v>0.97989115262907223</v>
      </c>
      <c r="O73" s="59">
        <f t="shared" si="8"/>
        <v>36747098.299999997</v>
      </c>
      <c r="P73" s="59">
        <f t="shared" si="9"/>
        <v>36087950.100000001</v>
      </c>
      <c r="Q73" s="59">
        <f t="shared" si="10"/>
        <v>-659148.19999999553</v>
      </c>
    </row>
    <row r="74" spans="1:17" ht="12.75" x14ac:dyDescent="0.2">
      <c r="A74" s="56" t="s">
        <v>62</v>
      </c>
      <c r="B74" s="57">
        <v>1200893</v>
      </c>
      <c r="C74" s="58">
        <v>1</v>
      </c>
      <c r="D74" s="58">
        <v>1</v>
      </c>
      <c r="E74" s="58">
        <v>1</v>
      </c>
      <c r="F74" s="59">
        <v>15895730.4</v>
      </c>
      <c r="G74" s="59">
        <v>16646969.199999999</v>
      </c>
      <c r="H74" s="59">
        <f t="shared" si="11"/>
        <v>16430257.800000001</v>
      </c>
      <c r="I74" s="60">
        <f t="shared" si="3"/>
        <v>-216711.39999999851</v>
      </c>
      <c r="J74" s="79">
        <f t="shared" si="4"/>
        <v>0.98698193062074036</v>
      </c>
      <c r="K74" s="59">
        <v>17586230.300000001</v>
      </c>
      <c r="L74" s="59">
        <f t="shared" si="5"/>
        <v>17289958.699999999</v>
      </c>
      <c r="M74" s="59">
        <f t="shared" si="6"/>
        <v>-296271.60000000149</v>
      </c>
      <c r="N74" s="79">
        <f t="shared" si="7"/>
        <v>0.98315320594886091</v>
      </c>
      <c r="O74" s="59">
        <f t="shared" si="8"/>
        <v>18591745.100000001</v>
      </c>
      <c r="P74" s="59">
        <f t="shared" si="9"/>
        <v>18258257.100000001</v>
      </c>
      <c r="Q74" s="59">
        <f t="shared" si="10"/>
        <v>-333488</v>
      </c>
    </row>
    <row r="75" spans="1:17" ht="12.75" x14ac:dyDescent="0.2">
      <c r="A75" s="19" t="s">
        <v>63</v>
      </c>
      <c r="B75" s="24"/>
      <c r="C75" s="23"/>
      <c r="D75" s="23"/>
      <c r="E75" s="23"/>
      <c r="F75" s="23"/>
      <c r="G75" s="23"/>
      <c r="H75" s="23">
        <f t="shared" si="11"/>
        <v>0</v>
      </c>
      <c r="I75" s="23">
        <f t="shared" si="3"/>
        <v>0</v>
      </c>
      <c r="J75" s="23"/>
      <c r="K75" s="23"/>
      <c r="L75" s="23">
        <f t="shared" si="5"/>
        <v>0</v>
      </c>
      <c r="M75" s="23">
        <f t="shared" si="6"/>
        <v>0</v>
      </c>
      <c r="N75" s="23"/>
      <c r="O75" s="23"/>
      <c r="P75" s="23">
        <f t="shared" si="9"/>
        <v>0</v>
      </c>
      <c r="Q75" s="23">
        <f t="shared" si="10"/>
        <v>0</v>
      </c>
    </row>
    <row r="76" spans="1:17" ht="12.75" x14ac:dyDescent="0.2">
      <c r="A76" s="56" t="s">
        <v>64</v>
      </c>
      <c r="B76" s="57">
        <v>822585</v>
      </c>
      <c r="C76" s="58">
        <v>1.105</v>
      </c>
      <c r="D76" s="58">
        <v>1</v>
      </c>
      <c r="E76" s="58">
        <v>1.06</v>
      </c>
      <c r="F76" s="59">
        <v>12133038.699999999</v>
      </c>
      <c r="G76" s="59">
        <v>12706451.1</v>
      </c>
      <c r="H76" s="59">
        <f t="shared" si="11"/>
        <v>13182233.300000001</v>
      </c>
      <c r="I76" s="60">
        <f t="shared" si="3"/>
        <v>475782.20000000112</v>
      </c>
      <c r="J76" s="79">
        <f t="shared" si="4"/>
        <v>1.0374441452027467</v>
      </c>
      <c r="K76" s="59">
        <v>13423379</v>
      </c>
      <c r="L76" s="59">
        <f t="shared" si="5"/>
        <v>13871983.699999999</v>
      </c>
      <c r="M76" s="59">
        <f t="shared" si="6"/>
        <v>448604.69999999925</v>
      </c>
      <c r="N76" s="79">
        <f t="shared" si="7"/>
        <v>1.0334196553639734</v>
      </c>
      <c r="O76" s="59">
        <f t="shared" si="8"/>
        <v>14072099.800000001</v>
      </c>
      <c r="P76" s="59">
        <f t="shared" si="9"/>
        <v>14648863.5</v>
      </c>
      <c r="Q76" s="59">
        <f t="shared" si="10"/>
        <v>576763.69999999925</v>
      </c>
    </row>
    <row r="77" spans="1:17" ht="12.75" x14ac:dyDescent="0.2">
      <c r="A77" s="56" t="s">
        <v>65</v>
      </c>
      <c r="B77" s="57">
        <v>4384007</v>
      </c>
      <c r="C77" s="58">
        <v>1.111</v>
      </c>
      <c r="D77" s="58">
        <v>1</v>
      </c>
      <c r="E77" s="58">
        <v>1.06</v>
      </c>
      <c r="F77" s="59">
        <v>64001415.600000001</v>
      </c>
      <c r="G77" s="59">
        <v>67026148.799999997</v>
      </c>
      <c r="H77" s="59">
        <f t="shared" si="11"/>
        <v>70636834.200000003</v>
      </c>
      <c r="I77" s="60">
        <f t="shared" si="3"/>
        <v>3610685.400000006</v>
      </c>
      <c r="J77" s="79">
        <f t="shared" si="4"/>
        <v>1.0538698025269804</v>
      </c>
      <c r="K77" s="59">
        <v>70807921.599999994</v>
      </c>
      <c r="L77" s="59">
        <f t="shared" si="5"/>
        <v>74332853.5</v>
      </c>
      <c r="M77" s="59">
        <f t="shared" si="6"/>
        <v>3524931.900000006</v>
      </c>
      <c r="N77" s="79">
        <f t="shared" si="7"/>
        <v>1.0497816038142265</v>
      </c>
      <c r="O77" s="59">
        <f t="shared" si="8"/>
        <v>75405172.900000006</v>
      </c>
      <c r="P77" s="59">
        <f t="shared" si="9"/>
        <v>78495754.400000006</v>
      </c>
      <c r="Q77" s="59">
        <f t="shared" si="10"/>
        <v>3090581.5</v>
      </c>
    </row>
    <row r="78" spans="1:17" ht="12.75" x14ac:dyDescent="0.2">
      <c r="A78" s="56" t="s">
        <v>66</v>
      </c>
      <c r="B78" s="57">
        <v>1564679</v>
      </c>
      <c r="C78" s="58">
        <v>1.1120000000000001</v>
      </c>
      <c r="D78" s="58">
        <v>1</v>
      </c>
      <c r="E78" s="58">
        <v>1.06</v>
      </c>
      <c r="F78" s="59">
        <v>22526277.199999999</v>
      </c>
      <c r="G78" s="59">
        <v>23590878.300000001</v>
      </c>
      <c r="H78" s="59">
        <f t="shared" ref="H78:H106" si="12">ROUND(B78*C78*D78*E78*$H$8/1000,1)</f>
        <v>25233411.5</v>
      </c>
      <c r="I78" s="60">
        <f t="shared" ref="I78:I106" si="13">H78-G78</f>
        <v>1642533.1999999993</v>
      </c>
      <c r="J78" s="79">
        <f t="shared" ref="J78:J106" si="14">H78/G78</f>
        <v>1.0696257756541434</v>
      </c>
      <c r="K78" s="59">
        <v>24921931.100000001</v>
      </c>
      <c r="L78" s="59">
        <f t="shared" ref="L78:L106" si="15">ROUND($B78*C78*D78*E78*$L$8/1000,1)</f>
        <v>26553730.800000001</v>
      </c>
      <c r="M78" s="59">
        <f t="shared" ref="M78:M106" si="16">L78-K78</f>
        <v>1631799.6999999993</v>
      </c>
      <c r="N78" s="79">
        <f t="shared" ref="N78:N106" si="17">L78/K78</f>
        <v>1.0654764549926872</v>
      </c>
      <c r="O78" s="59">
        <f t="shared" ref="O78:O106" si="18">ROUND($B78*C78*D78*$O$8/1000,1)</f>
        <v>26936792.699999999</v>
      </c>
      <c r="P78" s="59">
        <f t="shared" ref="P78:P106" si="19">ROUND($B78*C78*D78*E78*$P$8/1000,1)</f>
        <v>28040833</v>
      </c>
      <c r="Q78" s="59">
        <f t="shared" ref="Q78:Q106" si="20">P78-O78</f>
        <v>1104040.3000000007</v>
      </c>
    </row>
    <row r="79" spans="1:17" ht="12.75" x14ac:dyDescent="0.2">
      <c r="A79" s="56" t="s">
        <v>67</v>
      </c>
      <c r="B79" s="57">
        <v>3468447</v>
      </c>
      <c r="C79" s="58">
        <v>1.113</v>
      </c>
      <c r="D79" s="58">
        <v>1</v>
      </c>
      <c r="E79" s="58">
        <v>1.0900000000000001</v>
      </c>
      <c r="F79" s="59">
        <v>50914264.600000001</v>
      </c>
      <c r="G79" s="59">
        <v>53320493.600000001</v>
      </c>
      <c r="H79" s="59">
        <f t="shared" si="12"/>
        <v>57570074.100000001</v>
      </c>
      <c r="I79" s="60">
        <f t="shared" si="13"/>
        <v>4249580.5</v>
      </c>
      <c r="J79" s="79">
        <f t="shared" si="14"/>
        <v>1.0796988214677743</v>
      </c>
      <c r="K79" s="59">
        <v>56328961.200000003</v>
      </c>
      <c r="L79" s="59">
        <f t="shared" si="15"/>
        <v>60582385</v>
      </c>
      <c r="M79" s="59">
        <f t="shared" si="16"/>
        <v>4253423.799999997</v>
      </c>
      <c r="N79" s="79">
        <f t="shared" si="17"/>
        <v>1.0755104249996359</v>
      </c>
      <c r="O79" s="59">
        <f t="shared" si="18"/>
        <v>59764882.399999999</v>
      </c>
      <c r="P79" s="59">
        <f t="shared" si="19"/>
        <v>63975211.399999999</v>
      </c>
      <c r="Q79" s="59">
        <f t="shared" si="20"/>
        <v>4210329</v>
      </c>
    </row>
    <row r="80" spans="1:17" ht="12.75" x14ac:dyDescent="0.2">
      <c r="A80" s="56" t="s">
        <v>68</v>
      </c>
      <c r="B80" s="57">
        <v>1636774</v>
      </c>
      <c r="C80" s="58">
        <v>1.754</v>
      </c>
      <c r="D80" s="58">
        <v>1</v>
      </c>
      <c r="E80" s="58">
        <v>1.03</v>
      </c>
      <c r="F80" s="59">
        <v>37463613.399999999</v>
      </c>
      <c r="G80" s="59">
        <v>39234159.100000001</v>
      </c>
      <c r="H80" s="59">
        <f t="shared" si="12"/>
        <v>40457178.799999997</v>
      </c>
      <c r="I80" s="60">
        <f t="shared" si="13"/>
        <v>1223019.6999999955</v>
      </c>
      <c r="J80" s="79">
        <f t="shared" si="14"/>
        <v>1.0311723184096482</v>
      </c>
      <c r="K80" s="59">
        <v>41447842.600000001</v>
      </c>
      <c r="L80" s="59">
        <f t="shared" si="15"/>
        <v>42574070.299999997</v>
      </c>
      <c r="M80" s="59">
        <f t="shared" si="16"/>
        <v>1126227.6999999955</v>
      </c>
      <c r="N80" s="79">
        <f t="shared" si="17"/>
        <v>1.0271721669778777</v>
      </c>
      <c r="O80" s="59">
        <f t="shared" si="18"/>
        <v>44446150.100000001</v>
      </c>
      <c r="P80" s="59">
        <f t="shared" si="19"/>
        <v>44958367.799999997</v>
      </c>
      <c r="Q80" s="59">
        <f t="shared" si="20"/>
        <v>512217.69999999553</v>
      </c>
    </row>
    <row r="81" spans="1:17" ht="12.75" x14ac:dyDescent="0.2">
      <c r="A81" s="56" t="s">
        <v>69</v>
      </c>
      <c r="B81" s="57">
        <v>558457</v>
      </c>
      <c r="C81" s="58">
        <v>2.423</v>
      </c>
      <c r="D81" s="58">
        <v>1</v>
      </c>
      <c r="E81" s="58">
        <v>1.03</v>
      </c>
      <c r="F81" s="59">
        <v>17799061.399999999</v>
      </c>
      <c r="G81" s="59">
        <v>18640252.300000001</v>
      </c>
      <c r="H81" s="59">
        <f t="shared" si="12"/>
        <v>19068671.699999999</v>
      </c>
      <c r="I81" s="60">
        <f t="shared" si="13"/>
        <v>428419.39999999851</v>
      </c>
      <c r="J81" s="79">
        <f t="shared" si="14"/>
        <v>1.0229835622986712</v>
      </c>
      <c r="K81" s="59">
        <v>19691979.199999999</v>
      </c>
      <c r="L81" s="59">
        <f t="shared" si="15"/>
        <v>20066425.600000001</v>
      </c>
      <c r="M81" s="59">
        <f t="shared" si="16"/>
        <v>374446.40000000224</v>
      </c>
      <c r="N81" s="79">
        <f t="shared" si="17"/>
        <v>1.0190151734468622</v>
      </c>
      <c r="O81" s="59">
        <f t="shared" si="18"/>
        <v>20948792.5</v>
      </c>
      <c r="P81" s="59">
        <f t="shared" si="19"/>
        <v>21190215.899999999</v>
      </c>
      <c r="Q81" s="59">
        <f t="shared" si="20"/>
        <v>241423.39999999851</v>
      </c>
    </row>
    <row r="82" spans="1:17" ht="12.75" x14ac:dyDescent="0.2">
      <c r="A82" s="19" t="s">
        <v>70</v>
      </c>
      <c r="B82" s="24"/>
      <c r="C82" s="23"/>
      <c r="D82" s="23"/>
      <c r="E82" s="23"/>
      <c r="F82" s="23"/>
      <c r="G82" s="23"/>
      <c r="H82" s="23">
        <f t="shared" si="12"/>
        <v>0</v>
      </c>
      <c r="I82" s="23">
        <f t="shared" si="13"/>
        <v>0</v>
      </c>
      <c r="J82" s="23"/>
      <c r="K82" s="23"/>
      <c r="L82" s="23">
        <f t="shared" si="15"/>
        <v>0</v>
      </c>
      <c r="M82" s="23">
        <f t="shared" si="16"/>
        <v>0</v>
      </c>
      <c r="N82" s="23"/>
      <c r="O82" s="23"/>
      <c r="P82" s="23">
        <f t="shared" si="19"/>
        <v>0</v>
      </c>
      <c r="Q82" s="23">
        <f t="shared" si="20"/>
        <v>0</v>
      </c>
    </row>
    <row r="83" spans="1:17" ht="12.75" x14ac:dyDescent="0.2">
      <c r="A83" s="56" t="s">
        <v>71</v>
      </c>
      <c r="B83" s="57">
        <v>223960</v>
      </c>
      <c r="C83" s="58">
        <v>1.667</v>
      </c>
      <c r="D83" s="58">
        <v>1</v>
      </c>
      <c r="E83" s="58">
        <v>1</v>
      </c>
      <c r="F83" s="59">
        <v>4912187.7</v>
      </c>
      <c r="G83" s="59">
        <v>5144339.7</v>
      </c>
      <c r="H83" s="59">
        <f t="shared" si="12"/>
        <v>5107943.9000000004</v>
      </c>
      <c r="I83" s="60">
        <f t="shared" si="13"/>
        <v>-36395.799999999814</v>
      </c>
      <c r="J83" s="79">
        <f t="shared" si="14"/>
        <v>0.99292507841190969</v>
      </c>
      <c r="K83" s="59">
        <v>5434595.5</v>
      </c>
      <c r="L83" s="59">
        <f t="shared" si="15"/>
        <v>5375213.2999999998</v>
      </c>
      <c r="M83" s="59">
        <f t="shared" si="16"/>
        <v>-59382.200000000186</v>
      </c>
      <c r="N83" s="79">
        <f t="shared" si="17"/>
        <v>0.98907329901553842</v>
      </c>
      <c r="O83" s="59">
        <f t="shared" si="18"/>
        <v>5779921</v>
      </c>
      <c r="P83" s="59">
        <f t="shared" si="19"/>
        <v>5676244.0999999996</v>
      </c>
      <c r="Q83" s="59">
        <f t="shared" si="20"/>
        <v>-103676.90000000037</v>
      </c>
    </row>
    <row r="84" spans="1:17" ht="12.75" x14ac:dyDescent="0.2">
      <c r="A84" s="56" t="s">
        <v>73</v>
      </c>
      <c r="B84" s="57">
        <v>321103</v>
      </c>
      <c r="C84" s="58">
        <v>1.716</v>
      </c>
      <c r="D84" s="58">
        <v>1</v>
      </c>
      <c r="E84" s="58">
        <v>1.06</v>
      </c>
      <c r="F84" s="59">
        <v>7230501.7000000002</v>
      </c>
      <c r="G84" s="59">
        <v>7572218.2000000002</v>
      </c>
      <c r="H84" s="59">
        <f t="shared" si="12"/>
        <v>7991118.5999999996</v>
      </c>
      <c r="I84" s="60">
        <f t="shared" si="13"/>
        <v>418900.39999999944</v>
      </c>
      <c r="J84" s="79">
        <f t="shared" si="14"/>
        <v>1.0553206984975683</v>
      </c>
      <c r="K84" s="59">
        <v>7999460.5</v>
      </c>
      <c r="L84" s="59">
        <f t="shared" si="15"/>
        <v>8409247.9000000004</v>
      </c>
      <c r="M84" s="59">
        <f t="shared" si="16"/>
        <v>409787.40000000037</v>
      </c>
      <c r="N84" s="79">
        <f t="shared" si="17"/>
        <v>1.051226879612694</v>
      </c>
      <c r="O84" s="59">
        <f t="shared" si="18"/>
        <v>8530559</v>
      </c>
      <c r="P84" s="59">
        <f t="shared" si="19"/>
        <v>8880195.3000000007</v>
      </c>
      <c r="Q84" s="59">
        <f t="shared" si="20"/>
        <v>349636.30000000075</v>
      </c>
    </row>
    <row r="85" spans="1:17" ht="12.75" x14ac:dyDescent="0.2">
      <c r="A85" s="56" t="s">
        <v>74</v>
      </c>
      <c r="B85" s="57">
        <v>541017</v>
      </c>
      <c r="C85" s="58">
        <v>1.42</v>
      </c>
      <c r="D85" s="58">
        <v>1</v>
      </c>
      <c r="E85" s="58">
        <v>1.06</v>
      </c>
      <c r="F85" s="59">
        <v>10094896.800000001</v>
      </c>
      <c r="G85" s="59">
        <v>10571985.800000001</v>
      </c>
      <c r="H85" s="59">
        <f t="shared" si="12"/>
        <v>11141539</v>
      </c>
      <c r="I85" s="60">
        <f t="shared" si="13"/>
        <v>569553.19999999925</v>
      </c>
      <c r="J85" s="79">
        <f t="shared" si="14"/>
        <v>1.0538738143216195</v>
      </c>
      <c r="K85" s="59">
        <v>11168482.1</v>
      </c>
      <c r="L85" s="59">
        <f t="shared" si="15"/>
        <v>11724511.699999999</v>
      </c>
      <c r="M85" s="59">
        <f t="shared" si="16"/>
        <v>556029.59999999963</v>
      </c>
      <c r="N85" s="79">
        <f t="shared" si="17"/>
        <v>1.0497856015724822</v>
      </c>
      <c r="O85" s="59">
        <f t="shared" si="18"/>
        <v>11893648.5</v>
      </c>
      <c r="P85" s="59">
        <f t="shared" si="19"/>
        <v>12381125.5</v>
      </c>
      <c r="Q85" s="59">
        <f t="shared" si="20"/>
        <v>487477</v>
      </c>
    </row>
    <row r="86" spans="1:17" ht="12.75" x14ac:dyDescent="0.2">
      <c r="A86" s="56" t="s">
        <v>75</v>
      </c>
      <c r="B86" s="57">
        <v>2311922</v>
      </c>
      <c r="C86" s="58">
        <v>1.147</v>
      </c>
      <c r="D86" s="58">
        <v>1</v>
      </c>
      <c r="E86" s="58">
        <v>1.03</v>
      </c>
      <c r="F86" s="59">
        <v>35200988.399999999</v>
      </c>
      <c r="G86" s="59">
        <v>36864601.5</v>
      </c>
      <c r="H86" s="59">
        <f t="shared" si="12"/>
        <v>37369207.200000003</v>
      </c>
      <c r="I86" s="60">
        <f t="shared" si="13"/>
        <v>504605.70000000298</v>
      </c>
      <c r="J86" s="79">
        <f t="shared" si="14"/>
        <v>1.0136880823192949</v>
      </c>
      <c r="K86" s="59">
        <v>38944589</v>
      </c>
      <c r="L86" s="59">
        <f t="shared" si="15"/>
        <v>39324522.899999999</v>
      </c>
      <c r="M86" s="59">
        <f t="shared" si="16"/>
        <v>379933.89999999851</v>
      </c>
      <c r="N86" s="79">
        <f t="shared" si="17"/>
        <v>1.0097557557996053</v>
      </c>
      <c r="O86" s="59">
        <f t="shared" si="18"/>
        <v>41053712.600000001</v>
      </c>
      <c r="P86" s="59">
        <f t="shared" si="19"/>
        <v>41526834.299999997</v>
      </c>
      <c r="Q86" s="59">
        <f t="shared" si="20"/>
        <v>473121.69999999553</v>
      </c>
    </row>
    <row r="87" spans="1:17" ht="12.75" x14ac:dyDescent="0.2">
      <c r="A87" s="56" t="s">
        <v>76</v>
      </c>
      <c r="B87" s="57">
        <v>2862404</v>
      </c>
      <c r="C87" s="58">
        <v>1.51</v>
      </c>
      <c r="D87" s="58">
        <v>1</v>
      </c>
      <c r="E87" s="58">
        <v>1</v>
      </c>
      <c r="F87" s="59">
        <v>56851109.399999999</v>
      </c>
      <c r="G87" s="59">
        <v>59537916.100000001</v>
      </c>
      <c r="H87" s="59">
        <f t="shared" si="12"/>
        <v>59135454.700000003</v>
      </c>
      <c r="I87" s="60">
        <f t="shared" si="13"/>
        <v>-402461.39999999851</v>
      </c>
      <c r="J87" s="79">
        <f t="shared" si="14"/>
        <v>0.99324025047628428</v>
      </c>
      <c r="K87" s="59">
        <v>62897185.299999997</v>
      </c>
      <c r="L87" s="59">
        <f t="shared" si="15"/>
        <v>62229673</v>
      </c>
      <c r="M87" s="59">
        <f t="shared" si="16"/>
        <v>-667512.29999999702</v>
      </c>
      <c r="N87" s="79">
        <f t="shared" si="17"/>
        <v>0.98938724687255608</v>
      </c>
      <c r="O87" s="59">
        <f t="shared" si="18"/>
        <v>66915036.600000001</v>
      </c>
      <c r="P87" s="59">
        <f t="shared" si="19"/>
        <v>65714753.299999997</v>
      </c>
      <c r="Q87" s="59">
        <f t="shared" si="20"/>
        <v>-1200283.3000000045</v>
      </c>
    </row>
    <row r="88" spans="1:17" ht="12.75" x14ac:dyDescent="0.2">
      <c r="A88" s="56" t="s">
        <v>77</v>
      </c>
      <c r="B88" s="57">
        <v>2475244</v>
      </c>
      <c r="C88" s="58">
        <v>1.3959999999999999</v>
      </c>
      <c r="D88" s="58">
        <v>1</v>
      </c>
      <c r="E88" s="58">
        <v>1.03</v>
      </c>
      <c r="F88" s="59">
        <v>45541532.5</v>
      </c>
      <c r="G88" s="59">
        <v>47693844</v>
      </c>
      <c r="H88" s="59">
        <f t="shared" si="12"/>
        <v>48694591</v>
      </c>
      <c r="I88" s="60">
        <f t="shared" si="13"/>
        <v>1000747</v>
      </c>
      <c r="J88" s="79">
        <f t="shared" si="14"/>
        <v>1.0209827289240934</v>
      </c>
      <c r="K88" s="59">
        <v>50384842.700000003</v>
      </c>
      <c r="L88" s="59">
        <f t="shared" si="15"/>
        <v>51242499</v>
      </c>
      <c r="M88" s="59">
        <f t="shared" si="16"/>
        <v>857656.29999999702</v>
      </c>
      <c r="N88" s="79">
        <f t="shared" si="17"/>
        <v>1.0170221093098699</v>
      </c>
      <c r="O88" s="59">
        <f t="shared" si="18"/>
        <v>53495749.600000001</v>
      </c>
      <c r="P88" s="59">
        <f t="shared" si="19"/>
        <v>54112258.899999999</v>
      </c>
      <c r="Q88" s="59">
        <f t="shared" si="20"/>
        <v>616509.29999999702</v>
      </c>
    </row>
    <row r="89" spans="1:17" ht="12.75" x14ac:dyDescent="0.2">
      <c r="A89" s="56" t="s">
        <v>104</v>
      </c>
      <c r="B89" s="57">
        <v>2526752</v>
      </c>
      <c r="C89" s="58">
        <v>1.21</v>
      </c>
      <c r="D89" s="58">
        <v>1</v>
      </c>
      <c r="E89" s="58">
        <v>1</v>
      </c>
      <c r="F89" s="59">
        <v>40611099.100000001</v>
      </c>
      <c r="G89" s="59">
        <v>42530396.299999997</v>
      </c>
      <c r="H89" s="59">
        <f t="shared" si="12"/>
        <v>41830018</v>
      </c>
      <c r="I89" s="60">
        <f t="shared" si="13"/>
        <v>-700378.29999999702</v>
      </c>
      <c r="J89" s="79">
        <f t="shared" si="14"/>
        <v>0.98353228841180595</v>
      </c>
      <c r="K89" s="59">
        <v>44930061.299999997</v>
      </c>
      <c r="L89" s="59">
        <f t="shared" si="15"/>
        <v>44018742.299999997</v>
      </c>
      <c r="M89" s="59">
        <f t="shared" si="16"/>
        <v>-911319</v>
      </c>
      <c r="N89" s="79">
        <f t="shared" si="17"/>
        <v>0.97971694287450262</v>
      </c>
      <c r="O89" s="59">
        <f t="shared" si="18"/>
        <v>47332978.200000003</v>
      </c>
      <c r="P89" s="59">
        <f t="shared" si="19"/>
        <v>46483946.5</v>
      </c>
      <c r="Q89" s="59">
        <f t="shared" si="20"/>
        <v>-849031.70000000298</v>
      </c>
    </row>
    <row r="90" spans="1:17" ht="12.75" x14ac:dyDescent="0.2">
      <c r="A90" s="56" t="s">
        <v>78</v>
      </c>
      <c r="B90" s="57">
        <v>2863038</v>
      </c>
      <c r="C90" s="58">
        <v>1.1399999999999999</v>
      </c>
      <c r="D90" s="58">
        <v>1</v>
      </c>
      <c r="E90" s="58">
        <v>1.03</v>
      </c>
      <c r="F90" s="59">
        <v>42570781</v>
      </c>
      <c r="G90" s="59">
        <v>44582693.600000001</v>
      </c>
      <c r="H90" s="59">
        <f t="shared" si="12"/>
        <v>45994854.700000003</v>
      </c>
      <c r="I90" s="60">
        <f t="shared" si="13"/>
        <v>1412161.1000000015</v>
      </c>
      <c r="J90" s="79">
        <f t="shared" si="14"/>
        <v>1.0316750960063121</v>
      </c>
      <c r="K90" s="59">
        <v>47098153.899999999</v>
      </c>
      <c r="L90" s="59">
        <f t="shared" si="15"/>
        <v>48401501</v>
      </c>
      <c r="M90" s="59">
        <f t="shared" si="16"/>
        <v>1303347.1000000015</v>
      </c>
      <c r="N90" s="79">
        <f t="shared" si="17"/>
        <v>1.0276729976034156</v>
      </c>
      <c r="O90" s="59">
        <f t="shared" si="18"/>
        <v>50529826.399999999</v>
      </c>
      <c r="P90" s="59">
        <f t="shared" si="19"/>
        <v>51112155.100000001</v>
      </c>
      <c r="Q90" s="59">
        <f t="shared" si="20"/>
        <v>582328.70000000298</v>
      </c>
    </row>
    <row r="91" spans="1:17" ht="12.75" x14ac:dyDescent="0.2">
      <c r="A91" s="56" t="s">
        <v>79</v>
      </c>
      <c r="B91" s="57">
        <v>1943098</v>
      </c>
      <c r="C91" s="58">
        <v>1.105</v>
      </c>
      <c r="D91" s="58">
        <v>1</v>
      </c>
      <c r="E91" s="58">
        <v>1.03</v>
      </c>
      <c r="F91" s="59">
        <v>28408238.699999999</v>
      </c>
      <c r="G91" s="59">
        <v>29750823.699999999</v>
      </c>
      <c r="H91" s="59">
        <f t="shared" si="12"/>
        <v>30257585.600000001</v>
      </c>
      <c r="I91" s="60">
        <f t="shared" si="13"/>
        <v>506761.90000000224</v>
      </c>
      <c r="J91" s="79">
        <f t="shared" si="14"/>
        <v>1.0170335418309779</v>
      </c>
      <c r="K91" s="59">
        <v>31429435.100000001</v>
      </c>
      <c r="L91" s="59">
        <f t="shared" si="15"/>
        <v>31840791.100000001</v>
      </c>
      <c r="M91" s="59">
        <f t="shared" si="16"/>
        <v>411356</v>
      </c>
      <c r="N91" s="79">
        <f t="shared" si="17"/>
        <v>1.0130882403292065</v>
      </c>
      <c r="O91" s="59">
        <f t="shared" si="18"/>
        <v>33240903.899999999</v>
      </c>
      <c r="P91" s="59">
        <f t="shared" si="19"/>
        <v>33623987.200000003</v>
      </c>
      <c r="Q91" s="59">
        <f t="shared" si="20"/>
        <v>383083.30000000447</v>
      </c>
    </row>
    <row r="92" spans="1:17" ht="12.75" x14ac:dyDescent="0.2">
      <c r="A92" s="56" t="s">
        <v>80</v>
      </c>
      <c r="B92" s="57">
        <v>1038070</v>
      </c>
      <c r="C92" s="58">
        <v>1.39</v>
      </c>
      <c r="D92" s="58">
        <v>1</v>
      </c>
      <c r="E92" s="58">
        <v>1</v>
      </c>
      <c r="F92" s="59">
        <v>19025013.899999999</v>
      </c>
      <c r="G92" s="59">
        <v>19924143.800000001</v>
      </c>
      <c r="H92" s="59">
        <f t="shared" si="12"/>
        <v>19741561.600000001</v>
      </c>
      <c r="I92" s="60">
        <f t="shared" si="13"/>
        <v>-182582.19999999925</v>
      </c>
      <c r="J92" s="79">
        <f t="shared" si="14"/>
        <v>0.99083613319434083</v>
      </c>
      <c r="K92" s="59">
        <v>21048310.800000001</v>
      </c>
      <c r="L92" s="59">
        <f t="shared" si="15"/>
        <v>20774524</v>
      </c>
      <c r="M92" s="59">
        <f t="shared" si="16"/>
        <v>-273786.80000000075</v>
      </c>
      <c r="N92" s="79">
        <f t="shared" si="17"/>
        <v>0.98699245737097341</v>
      </c>
      <c r="O92" s="59">
        <f t="shared" si="18"/>
        <v>22338668.5</v>
      </c>
      <c r="P92" s="59">
        <f t="shared" si="19"/>
        <v>21937970.300000001</v>
      </c>
      <c r="Q92" s="59">
        <f t="shared" si="20"/>
        <v>-400698.19999999925</v>
      </c>
    </row>
    <row r="93" spans="1:17" ht="12.75" x14ac:dyDescent="0.2">
      <c r="A93" s="19" t="s">
        <v>81</v>
      </c>
      <c r="B93" s="24"/>
      <c r="C93" s="23"/>
      <c r="D93" s="23"/>
      <c r="E93" s="23"/>
      <c r="F93" s="23"/>
      <c r="G93" s="23"/>
      <c r="H93" s="23">
        <f t="shared" si="12"/>
        <v>0</v>
      </c>
      <c r="I93" s="23">
        <f t="shared" si="13"/>
        <v>0</v>
      </c>
      <c r="J93" s="23"/>
      <c r="K93" s="23"/>
      <c r="L93" s="23">
        <f t="shared" si="15"/>
        <v>0</v>
      </c>
      <c r="M93" s="23">
        <f t="shared" si="16"/>
        <v>0</v>
      </c>
      <c r="N93" s="23"/>
      <c r="O93" s="23"/>
      <c r="P93" s="23">
        <f t="shared" si="19"/>
        <v>0</v>
      </c>
      <c r="Q93" s="23">
        <f t="shared" si="20"/>
        <v>0</v>
      </c>
    </row>
    <row r="94" spans="1:17" ht="12.75" x14ac:dyDescent="0.2">
      <c r="A94" s="56" t="s">
        <v>72</v>
      </c>
      <c r="B94" s="57">
        <v>972080</v>
      </c>
      <c r="C94" s="58">
        <v>1.444</v>
      </c>
      <c r="D94" s="58">
        <v>1</v>
      </c>
      <c r="E94" s="58">
        <v>1.03</v>
      </c>
      <c r="F94" s="59">
        <v>18363848.699999999</v>
      </c>
      <c r="G94" s="59">
        <v>19231731.699999999</v>
      </c>
      <c r="H94" s="59">
        <f t="shared" si="12"/>
        <v>19780920.100000001</v>
      </c>
      <c r="I94" s="60">
        <f t="shared" si="13"/>
        <v>549188.40000000224</v>
      </c>
      <c r="J94" s="79">
        <f t="shared" si="14"/>
        <v>1.028556367599492</v>
      </c>
      <c r="K94" s="59">
        <v>20316831.199999999</v>
      </c>
      <c r="L94" s="59">
        <f t="shared" si="15"/>
        <v>20815941.899999999</v>
      </c>
      <c r="M94" s="59">
        <f t="shared" si="16"/>
        <v>499110.69999999925</v>
      </c>
      <c r="N94" s="79">
        <f t="shared" si="17"/>
        <v>1.024566365447777</v>
      </c>
      <c r="O94" s="59">
        <f t="shared" si="18"/>
        <v>21731266.800000001</v>
      </c>
      <c r="P94" s="59">
        <f t="shared" si="19"/>
        <v>21981707.800000001</v>
      </c>
      <c r="Q94" s="59">
        <f t="shared" si="20"/>
        <v>250441</v>
      </c>
    </row>
    <row r="95" spans="1:17" ht="12.75" x14ac:dyDescent="0.2">
      <c r="A95" s="56" t="s">
        <v>82</v>
      </c>
      <c r="B95" s="57">
        <v>955668</v>
      </c>
      <c r="C95" s="58">
        <v>3.2490000000000001</v>
      </c>
      <c r="D95" s="58">
        <v>1</v>
      </c>
      <c r="E95" s="58">
        <v>1.0900000000000001</v>
      </c>
      <c r="F95" s="59">
        <v>37058514.700000003</v>
      </c>
      <c r="G95" s="59">
        <v>38809915.299999997</v>
      </c>
      <c r="H95" s="59">
        <f t="shared" si="12"/>
        <v>46304512.600000001</v>
      </c>
      <c r="I95" s="60">
        <f t="shared" si="13"/>
        <v>7494597.3000000045</v>
      </c>
      <c r="J95" s="79">
        <f t="shared" si="14"/>
        <v>1.193110375069538</v>
      </c>
      <c r="K95" s="59">
        <v>40999661.899999999</v>
      </c>
      <c r="L95" s="59">
        <f t="shared" si="15"/>
        <v>48727361.399999999</v>
      </c>
      <c r="M95" s="59">
        <f t="shared" si="16"/>
        <v>7727699.5</v>
      </c>
      <c r="N95" s="79">
        <f t="shared" si="17"/>
        <v>1.1884820298969343</v>
      </c>
      <c r="O95" s="59">
        <f t="shared" si="18"/>
        <v>48069831.299999997</v>
      </c>
      <c r="P95" s="59">
        <f t="shared" si="19"/>
        <v>51456264.799999997</v>
      </c>
      <c r="Q95" s="59">
        <f t="shared" si="20"/>
        <v>3386433.5</v>
      </c>
    </row>
    <row r="96" spans="1:17" ht="12.75" x14ac:dyDescent="0.2">
      <c r="A96" s="56" t="s">
        <v>105</v>
      </c>
      <c r="B96" s="57">
        <v>1025633</v>
      </c>
      <c r="C96" s="58">
        <v>1.3959999999999999</v>
      </c>
      <c r="D96" s="58">
        <v>1</v>
      </c>
      <c r="E96" s="58">
        <v>1.0900000000000001</v>
      </c>
      <c r="F96" s="59">
        <v>18973410.199999999</v>
      </c>
      <c r="G96" s="59">
        <v>19870101.300000001</v>
      </c>
      <c r="H96" s="59">
        <f t="shared" si="12"/>
        <v>21352265.699999999</v>
      </c>
      <c r="I96" s="60">
        <f t="shared" si="13"/>
        <v>1482164.3999999985</v>
      </c>
      <c r="J96" s="79">
        <f t="shared" si="14"/>
        <v>1.0745926947035744</v>
      </c>
      <c r="K96" s="59">
        <v>20991219.100000001</v>
      </c>
      <c r="L96" s="59">
        <f t="shared" si="15"/>
        <v>22469507</v>
      </c>
      <c r="M96" s="59">
        <f t="shared" si="16"/>
        <v>1478287.8999999985</v>
      </c>
      <c r="N96" s="79">
        <f t="shared" si="17"/>
        <v>1.0704241089075193</v>
      </c>
      <c r="O96" s="59">
        <f t="shared" si="18"/>
        <v>22166302</v>
      </c>
      <c r="P96" s="59">
        <f t="shared" si="19"/>
        <v>23727878.300000001</v>
      </c>
      <c r="Q96" s="59">
        <f t="shared" si="20"/>
        <v>1561576.3000000007</v>
      </c>
    </row>
    <row r="97" spans="1:17" ht="12.75" x14ac:dyDescent="0.2">
      <c r="A97" s="56" t="s">
        <v>83</v>
      </c>
      <c r="B97" s="57">
        <v>299499</v>
      </c>
      <c r="C97" s="58">
        <v>3.3380000000000001</v>
      </c>
      <c r="D97" s="58">
        <v>1</v>
      </c>
      <c r="E97" s="58">
        <v>1.0900000000000001</v>
      </c>
      <c r="F97" s="59">
        <v>12048808.699999999</v>
      </c>
      <c r="G97" s="59">
        <v>12618240.300000001</v>
      </c>
      <c r="H97" s="59">
        <f t="shared" si="12"/>
        <v>14908991.6</v>
      </c>
      <c r="I97" s="60">
        <f t="shared" si="13"/>
        <v>2290751.2999999989</v>
      </c>
      <c r="J97" s="79">
        <f t="shared" si="14"/>
        <v>1.1815428495207845</v>
      </c>
      <c r="K97" s="59">
        <v>13330191.1</v>
      </c>
      <c r="L97" s="59">
        <f t="shared" si="15"/>
        <v>15689093.4</v>
      </c>
      <c r="M97" s="59">
        <f t="shared" si="16"/>
        <v>2358902.3000000007</v>
      </c>
      <c r="N97" s="79">
        <f t="shared" si="17"/>
        <v>1.1769593760737609</v>
      </c>
      <c r="O97" s="59">
        <f t="shared" si="18"/>
        <v>15477383.800000001</v>
      </c>
      <c r="P97" s="59">
        <f t="shared" si="19"/>
        <v>16567737.699999999</v>
      </c>
      <c r="Q97" s="59">
        <f t="shared" si="20"/>
        <v>1090353.8999999985</v>
      </c>
    </row>
    <row r="98" spans="1:17" ht="12.75" x14ac:dyDescent="0.2">
      <c r="A98" s="56" t="s">
        <v>84</v>
      </c>
      <c r="B98" s="57">
        <v>1849249</v>
      </c>
      <c r="C98" s="58">
        <v>1.3839999999999999</v>
      </c>
      <c r="D98" s="58">
        <v>1</v>
      </c>
      <c r="E98" s="58">
        <v>1.06</v>
      </c>
      <c r="F98" s="59">
        <v>33773684.299999997</v>
      </c>
      <c r="G98" s="59">
        <v>35369842.5</v>
      </c>
      <c r="H98" s="59">
        <f t="shared" si="12"/>
        <v>37117388.399999999</v>
      </c>
      <c r="I98" s="60">
        <f t="shared" si="13"/>
        <v>1747545.8999999985</v>
      </c>
      <c r="J98" s="79">
        <f t="shared" si="14"/>
        <v>1.0494077942246987</v>
      </c>
      <c r="K98" s="59">
        <v>37365492.100000001</v>
      </c>
      <c r="L98" s="59">
        <f t="shared" si="15"/>
        <v>39059527.899999999</v>
      </c>
      <c r="M98" s="59">
        <f t="shared" si="16"/>
        <v>1694035.799999997</v>
      </c>
      <c r="N98" s="79">
        <f t="shared" si="17"/>
        <v>1.0453369059202087</v>
      </c>
      <c r="O98" s="59">
        <f t="shared" si="18"/>
        <v>39622997.299999997</v>
      </c>
      <c r="P98" s="59">
        <f t="shared" si="19"/>
        <v>41246998.600000001</v>
      </c>
      <c r="Q98" s="59">
        <f t="shared" si="20"/>
        <v>1624001.3000000045</v>
      </c>
    </row>
    <row r="99" spans="1:17" ht="12.75" x14ac:dyDescent="0.2">
      <c r="A99" s="56" t="s">
        <v>85</v>
      </c>
      <c r="B99" s="57">
        <v>1309207</v>
      </c>
      <c r="C99" s="58">
        <v>1.5549999999999999</v>
      </c>
      <c r="D99" s="58">
        <v>1</v>
      </c>
      <c r="E99" s="58">
        <v>1.0900000000000001</v>
      </c>
      <c r="F99" s="59">
        <v>26982473.899999999</v>
      </c>
      <c r="G99" s="59">
        <v>28257676.699999999</v>
      </c>
      <c r="H99" s="59">
        <f t="shared" si="12"/>
        <v>30360245.100000001</v>
      </c>
      <c r="I99" s="60">
        <f t="shared" si="13"/>
        <v>2102568.4000000022</v>
      </c>
      <c r="J99" s="79">
        <f t="shared" si="14"/>
        <v>1.0744069805285867</v>
      </c>
      <c r="K99" s="59">
        <v>29852041.199999999</v>
      </c>
      <c r="L99" s="59">
        <f t="shared" si="15"/>
        <v>31948822.100000001</v>
      </c>
      <c r="M99" s="59">
        <f t="shared" si="16"/>
        <v>2096780.9000000022</v>
      </c>
      <c r="N99" s="79">
        <f t="shared" si="17"/>
        <v>1.0702391131632232</v>
      </c>
      <c r="O99" s="59">
        <f t="shared" si="18"/>
        <v>31517702.699999999</v>
      </c>
      <c r="P99" s="59">
        <f t="shared" si="19"/>
        <v>33738068.399999999</v>
      </c>
      <c r="Q99" s="59">
        <f t="shared" si="20"/>
        <v>2220365.6999999993</v>
      </c>
    </row>
    <row r="100" spans="1:17" ht="12.75" x14ac:dyDescent="0.2">
      <c r="A100" s="56" t="s">
        <v>86</v>
      </c>
      <c r="B100" s="57">
        <v>779450</v>
      </c>
      <c r="C100" s="58">
        <v>1.47</v>
      </c>
      <c r="D100" s="58">
        <v>1</v>
      </c>
      <c r="E100" s="58">
        <v>1.0900000000000001</v>
      </c>
      <c r="F100" s="59">
        <v>15207115.300000001</v>
      </c>
      <c r="G100" s="59">
        <v>15925809.800000001</v>
      </c>
      <c r="H100" s="59">
        <f t="shared" si="12"/>
        <v>17087249.399999999</v>
      </c>
      <c r="I100" s="60">
        <f t="shared" si="13"/>
        <v>1161439.5999999978</v>
      </c>
      <c r="J100" s="79">
        <f t="shared" si="14"/>
        <v>1.0729281345555186</v>
      </c>
      <c r="K100" s="59">
        <v>16824381.5</v>
      </c>
      <c r="L100" s="59">
        <f t="shared" si="15"/>
        <v>17981326.899999999</v>
      </c>
      <c r="M100" s="59">
        <f t="shared" si="16"/>
        <v>1156945.3999999985</v>
      </c>
      <c r="N100" s="79">
        <f t="shared" si="17"/>
        <v>1.0687659989165128</v>
      </c>
      <c r="O100" s="59">
        <f t="shared" si="18"/>
        <v>17738685.699999999</v>
      </c>
      <c r="P100" s="59">
        <f t="shared" si="19"/>
        <v>18988344.300000001</v>
      </c>
      <c r="Q100" s="59">
        <f t="shared" si="20"/>
        <v>1249658.6000000015</v>
      </c>
    </row>
    <row r="101" spans="1:17" ht="12.75" x14ac:dyDescent="0.2">
      <c r="A101" s="56" t="s">
        <v>87</v>
      </c>
      <c r="B101" s="57">
        <v>138643</v>
      </c>
      <c r="C101" s="58">
        <v>3.4020000000000001</v>
      </c>
      <c r="D101" s="58">
        <v>1</v>
      </c>
      <c r="E101" s="58">
        <v>1</v>
      </c>
      <c r="F101" s="59">
        <v>5790286.5999999996</v>
      </c>
      <c r="G101" s="59">
        <v>6063937.9000000004</v>
      </c>
      <c r="H101" s="59">
        <f t="shared" si="12"/>
        <v>6453158.2999999998</v>
      </c>
      <c r="I101" s="60">
        <f t="shared" si="13"/>
        <v>389220.39999999944</v>
      </c>
      <c r="J101" s="79">
        <f t="shared" si="14"/>
        <v>1.0641860794781555</v>
      </c>
      <c r="K101" s="59">
        <v>6406079.5</v>
      </c>
      <c r="L101" s="59">
        <f t="shared" si="15"/>
        <v>6790815</v>
      </c>
      <c r="M101" s="59">
        <f t="shared" si="16"/>
        <v>384735.5</v>
      </c>
      <c r="N101" s="79">
        <f t="shared" si="17"/>
        <v>1.0600578715890117</v>
      </c>
      <c r="O101" s="59">
        <f t="shared" si="18"/>
        <v>7302105.4000000004</v>
      </c>
      <c r="P101" s="59">
        <f t="shared" si="19"/>
        <v>7171124.5</v>
      </c>
      <c r="Q101" s="59">
        <f t="shared" si="20"/>
        <v>-130980.90000000037</v>
      </c>
    </row>
    <row r="102" spans="1:17" ht="12.75" x14ac:dyDescent="0.2">
      <c r="A102" s="56" t="s">
        <v>88</v>
      </c>
      <c r="B102" s="57">
        <v>512373</v>
      </c>
      <c r="C102" s="58">
        <v>1.82</v>
      </c>
      <c r="D102" s="58">
        <v>1</v>
      </c>
      <c r="E102" s="58">
        <v>1.06</v>
      </c>
      <c r="F102" s="59">
        <v>12162559.300000001</v>
      </c>
      <c r="G102" s="59">
        <v>12737366.800000001</v>
      </c>
      <c r="H102" s="59">
        <f t="shared" si="12"/>
        <v>13523949.9</v>
      </c>
      <c r="I102" s="60">
        <f t="shared" si="13"/>
        <v>786583.09999999963</v>
      </c>
      <c r="J102" s="79">
        <f t="shared" si="14"/>
        <v>1.0617539804223899</v>
      </c>
      <c r="K102" s="59">
        <v>13456039</v>
      </c>
      <c r="L102" s="59">
        <f t="shared" si="15"/>
        <v>14231580.4</v>
      </c>
      <c r="M102" s="59">
        <f t="shared" si="16"/>
        <v>775541.40000000037</v>
      </c>
      <c r="N102" s="79">
        <f t="shared" si="17"/>
        <v>1.05763519264473</v>
      </c>
      <c r="O102" s="59">
        <f t="shared" si="18"/>
        <v>14436884</v>
      </c>
      <c r="P102" s="59">
        <f t="shared" si="19"/>
        <v>15028598.9</v>
      </c>
      <c r="Q102" s="59">
        <f t="shared" si="20"/>
        <v>591714.90000000037</v>
      </c>
    </row>
    <row r="103" spans="1:17" ht="12.75" x14ac:dyDescent="0.2">
      <c r="A103" s="62" t="s">
        <v>89</v>
      </c>
      <c r="B103" s="57">
        <v>160307</v>
      </c>
      <c r="C103" s="58">
        <v>1.498</v>
      </c>
      <c r="D103" s="58">
        <v>1</v>
      </c>
      <c r="E103" s="58">
        <v>1.06</v>
      </c>
      <c r="F103" s="59">
        <v>3200127.6</v>
      </c>
      <c r="G103" s="59">
        <v>3351367</v>
      </c>
      <c r="H103" s="59">
        <f t="shared" si="12"/>
        <v>3482653.2</v>
      </c>
      <c r="I103" s="60">
        <f t="shared" si="13"/>
        <v>131286.20000000019</v>
      </c>
      <c r="J103" s="79">
        <f t="shared" si="14"/>
        <v>1.0391739251475594</v>
      </c>
      <c r="K103" s="59">
        <v>3540459</v>
      </c>
      <c r="L103" s="59">
        <f t="shared" si="15"/>
        <v>3664880.4</v>
      </c>
      <c r="M103" s="59">
        <f t="shared" si="16"/>
        <v>124421.39999999991</v>
      </c>
      <c r="N103" s="79">
        <f t="shared" si="17"/>
        <v>1.0351427314932895</v>
      </c>
      <c r="O103" s="59">
        <f t="shared" si="18"/>
        <v>3717749.7</v>
      </c>
      <c r="P103" s="59">
        <f t="shared" si="19"/>
        <v>3870126.6</v>
      </c>
      <c r="Q103" s="59">
        <f t="shared" si="20"/>
        <v>152376.89999999991</v>
      </c>
    </row>
    <row r="104" spans="1:17" ht="12.75" x14ac:dyDescent="0.2">
      <c r="A104" s="56" t="s">
        <v>90</v>
      </c>
      <c r="B104" s="57">
        <v>46218</v>
      </c>
      <c r="C104" s="58">
        <v>3.75</v>
      </c>
      <c r="D104" s="58">
        <v>1</v>
      </c>
      <c r="E104" s="58">
        <v>1</v>
      </c>
      <c r="F104" s="59">
        <v>2080176.2</v>
      </c>
      <c r="G104" s="59">
        <v>2178486.2000000002</v>
      </c>
      <c r="H104" s="59">
        <f t="shared" si="12"/>
        <v>2371278</v>
      </c>
      <c r="I104" s="60">
        <f t="shared" si="13"/>
        <v>192791.79999999981</v>
      </c>
      <c r="J104" s="79">
        <f t="shared" si="14"/>
        <v>1.0884980588814379</v>
      </c>
      <c r="K104" s="59">
        <v>2301401.5</v>
      </c>
      <c r="L104" s="59">
        <f t="shared" si="15"/>
        <v>2495353.4</v>
      </c>
      <c r="M104" s="59">
        <f t="shared" si="16"/>
        <v>193951.89999999991</v>
      </c>
      <c r="N104" s="79">
        <f t="shared" si="17"/>
        <v>1.0842755599142522</v>
      </c>
      <c r="O104" s="59">
        <f t="shared" si="18"/>
        <v>2683232.2000000002</v>
      </c>
      <c r="P104" s="59">
        <f t="shared" si="19"/>
        <v>2635101.9</v>
      </c>
      <c r="Q104" s="59">
        <f t="shared" si="20"/>
        <v>-48130.300000000279</v>
      </c>
    </row>
    <row r="105" spans="1:17" ht="12.75" x14ac:dyDescent="0.2">
      <c r="A105" s="63"/>
      <c r="B105" s="64"/>
      <c r="C105" s="63"/>
      <c r="D105" s="58"/>
      <c r="E105" s="58"/>
      <c r="F105" s="63">
        <v>0</v>
      </c>
      <c r="G105" s="59">
        <v>0</v>
      </c>
      <c r="H105" s="59">
        <f t="shared" si="12"/>
        <v>0</v>
      </c>
      <c r="I105" s="60">
        <f t="shared" si="13"/>
        <v>0</v>
      </c>
      <c r="J105" s="79"/>
      <c r="K105" s="59">
        <v>0</v>
      </c>
      <c r="L105" s="59">
        <f t="shared" si="15"/>
        <v>0</v>
      </c>
      <c r="M105" s="59">
        <f t="shared" si="16"/>
        <v>0</v>
      </c>
      <c r="N105" s="79"/>
      <c r="O105" s="59">
        <f t="shared" si="18"/>
        <v>0</v>
      </c>
      <c r="P105" s="59">
        <f t="shared" si="19"/>
        <v>0</v>
      </c>
      <c r="Q105" s="59">
        <f t="shared" si="20"/>
        <v>0</v>
      </c>
    </row>
    <row r="106" spans="1:17" ht="12.75" x14ac:dyDescent="0.2">
      <c r="A106" s="56" t="s">
        <v>93</v>
      </c>
      <c r="B106" s="57">
        <v>26330</v>
      </c>
      <c r="C106" s="58">
        <v>1.28</v>
      </c>
      <c r="D106" s="58">
        <v>1</v>
      </c>
      <c r="E106" s="58">
        <v>1.06</v>
      </c>
      <c r="F106" s="59">
        <v>448028.9</v>
      </c>
      <c r="G106" s="59">
        <v>469202.9</v>
      </c>
      <c r="H106" s="59">
        <f t="shared" si="12"/>
        <v>488772.5</v>
      </c>
      <c r="I106" s="60">
        <f t="shared" si="13"/>
        <v>19569.599999999977</v>
      </c>
      <c r="J106" s="79">
        <f t="shared" si="14"/>
        <v>1.0417081821105538</v>
      </c>
      <c r="K106" s="59">
        <v>495676.5</v>
      </c>
      <c r="L106" s="59">
        <f t="shared" si="15"/>
        <v>514347.1</v>
      </c>
      <c r="M106" s="59">
        <f t="shared" si="16"/>
        <v>18670.599999999977</v>
      </c>
      <c r="N106" s="79">
        <f t="shared" si="17"/>
        <v>1.0376669057338808</v>
      </c>
      <c r="O106" s="59">
        <f t="shared" si="18"/>
        <v>521767.1</v>
      </c>
      <c r="P106" s="59">
        <f t="shared" si="19"/>
        <v>543152.4</v>
      </c>
      <c r="Q106" s="59">
        <f t="shared" si="20"/>
        <v>21385.300000000047</v>
      </c>
    </row>
    <row r="107" spans="1:17" x14ac:dyDescent="0.2">
      <c r="A107" s="65"/>
      <c r="B107" s="66"/>
    </row>
    <row r="108" spans="1:17" x14ac:dyDescent="0.2">
      <c r="C108" s="67"/>
      <c r="D108" s="67"/>
      <c r="E108" s="67"/>
    </row>
    <row r="109" spans="1:17" ht="24" customHeight="1" x14ac:dyDescent="0.2">
      <c r="A109" s="43" t="s">
        <v>94</v>
      </c>
      <c r="B109" s="68">
        <f>ROUND((SUMPRODUCT(B13:B106,C13:C106,D13:D106,E13:E106)/B11),3)</f>
        <v>1.224</v>
      </c>
      <c r="F109" s="69"/>
      <c r="G109" s="69"/>
      <c r="H109" s="69"/>
      <c r="I109" s="69"/>
      <c r="J109" s="69"/>
      <c r="K109" s="69"/>
      <c r="L109" s="69"/>
      <c r="M109" s="69"/>
      <c r="N109" s="69"/>
      <c r="O109" s="69"/>
      <c r="P109" s="69"/>
      <c r="Q109" s="69"/>
    </row>
    <row r="110" spans="1:17" ht="12.75" hidden="1" x14ac:dyDescent="0.2">
      <c r="A110" s="43" t="s">
        <v>95</v>
      </c>
      <c r="B110" s="70">
        <v>9335.7000000000007</v>
      </c>
      <c r="C110" s="70">
        <v>8896</v>
      </c>
      <c r="D110" s="70"/>
      <c r="E110" s="70"/>
      <c r="F110" s="71"/>
      <c r="G110" s="69"/>
      <c r="H110" s="69"/>
      <c r="I110" s="69"/>
      <c r="J110" s="69"/>
      <c r="K110" s="69"/>
      <c r="L110" s="69"/>
      <c r="M110" s="69"/>
      <c r="N110" s="69"/>
      <c r="O110" s="69"/>
      <c r="P110" s="69"/>
      <c r="Q110" s="69"/>
    </row>
    <row r="111" spans="1:17" ht="12.75" hidden="1" x14ac:dyDescent="0.2">
      <c r="A111" s="43" t="s">
        <v>96</v>
      </c>
      <c r="B111" s="70">
        <v>10639.4</v>
      </c>
      <c r="C111" s="70">
        <v>10812.7</v>
      </c>
      <c r="D111" s="70"/>
      <c r="E111" s="70"/>
      <c r="F111" s="71"/>
      <c r="G111" s="71"/>
      <c r="H111" s="71"/>
      <c r="I111" s="71"/>
      <c r="J111" s="71"/>
      <c r="K111" s="71"/>
      <c r="L111" s="71"/>
      <c r="M111" s="71"/>
      <c r="N111" s="71"/>
      <c r="O111" s="71"/>
      <c r="P111" s="71"/>
      <c r="Q111" s="71"/>
    </row>
    <row r="112" spans="1:17" hidden="1" x14ac:dyDescent="0.2">
      <c r="A112" s="43" t="s">
        <v>97</v>
      </c>
      <c r="B112" s="70">
        <v>11148</v>
      </c>
      <c r="C112" s="70">
        <v>11333.6</v>
      </c>
      <c r="D112" s="70"/>
      <c r="E112" s="70"/>
      <c r="F112" s="69"/>
    </row>
    <row r="113" spans="1:17" ht="12.75" hidden="1" x14ac:dyDescent="0.2">
      <c r="A113" s="43" t="s">
        <v>98</v>
      </c>
      <c r="B113" s="70">
        <v>11681.4</v>
      </c>
      <c r="C113" s="70">
        <v>11942.1</v>
      </c>
      <c r="D113" s="70"/>
      <c r="E113" s="70"/>
      <c r="F113" s="71"/>
      <c r="G113" s="71"/>
      <c r="H113" s="71"/>
      <c r="I113" s="71"/>
      <c r="J113" s="71"/>
      <c r="K113" s="71"/>
      <c r="L113" s="71"/>
      <c r="M113" s="71"/>
      <c r="N113" s="71"/>
      <c r="O113" s="71"/>
      <c r="P113" s="71"/>
      <c r="Q113" s="71"/>
    </row>
    <row r="114" spans="1:17" hidden="1" x14ac:dyDescent="0.2">
      <c r="B114" s="70"/>
      <c r="C114" s="70">
        <v>12580.5</v>
      </c>
      <c r="D114" s="70"/>
      <c r="E114" s="70"/>
      <c r="F114" s="69"/>
      <c r="G114" s="69"/>
      <c r="H114" s="69"/>
      <c r="I114" s="69"/>
      <c r="J114" s="69"/>
      <c r="K114" s="69"/>
      <c r="L114" s="69"/>
      <c r="M114" s="69"/>
      <c r="N114" s="69"/>
      <c r="O114" s="69"/>
      <c r="P114" s="69"/>
      <c r="Q114" s="69"/>
    </row>
    <row r="115" spans="1:17" hidden="1" x14ac:dyDescent="0.2"/>
    <row r="116" spans="1:17" hidden="1" x14ac:dyDescent="0.2"/>
    <row r="121" spans="1:17" x14ac:dyDescent="0.2">
      <c r="F121" s="72"/>
    </row>
  </sheetData>
  <mergeCells count="24">
    <mergeCell ref="F1:O1"/>
    <mergeCell ref="A2:P2"/>
    <mergeCell ref="A4:A9"/>
    <mergeCell ref="B4:B9"/>
    <mergeCell ref="C4:C9"/>
    <mergeCell ref="D4:D9"/>
    <mergeCell ref="E4:E9"/>
    <mergeCell ref="G4:J4"/>
    <mergeCell ref="K4:N4"/>
    <mergeCell ref="O4:Q4"/>
    <mergeCell ref="F5:F7"/>
    <mergeCell ref="G5:G7"/>
    <mergeCell ref="H5:H7"/>
    <mergeCell ref="I5:J5"/>
    <mergeCell ref="K5:K7"/>
    <mergeCell ref="M5:N5"/>
    <mergeCell ref="O5:O7"/>
    <mergeCell ref="P5:P7"/>
    <mergeCell ref="Q5:Q9"/>
    <mergeCell ref="I6:I9"/>
    <mergeCell ref="J6:J9"/>
    <mergeCell ref="M6:M9"/>
    <mergeCell ref="N6:N9"/>
    <mergeCell ref="L5:L7"/>
  </mergeCells>
  <conditionalFormatting sqref="C94:E94 C13:E30 C32:E42 C44:E51 C53:E59 C61:E74 C76:E81 C83:E92 C95:C104 D95:E106">
    <cfRule type="cellIs" dxfId="1" priority="2" stopIfTrue="1" operator="equal">
      <formula>0</formula>
    </cfRule>
  </conditionalFormatting>
  <conditionalFormatting sqref="C106">
    <cfRule type="cellIs" dxfId="0" priority="1" stopIfTrue="1" operator="equal">
      <formula>0</formula>
    </cfRule>
  </conditionalFormatting>
  <printOptions horizontalCentered="1"/>
  <pageMargins left="0.23622047244094491" right="0.23622047244094491" top="0.15748031496062992" bottom="0.15748031496062992" header="0.31496062992125984" footer="0.31496062992125984"/>
  <pageSetup paperSize="8" scale="98" fitToHeight="0" orientation="landscape" r:id="rId1"/>
  <headerFooter alignWithMargins="0"/>
  <rowBreaks count="1" manualBreakCount="1">
    <brk id="59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расчет по статьям</vt:lpstr>
      <vt:lpstr>Субв 4,5</vt:lpstr>
      <vt:lpstr>Субв 5,5</vt:lpstr>
      <vt:lpstr>субв +НК опт (3)</vt:lpstr>
      <vt:lpstr>субв +НК опт (4)</vt:lpstr>
      <vt:lpstr>'расчет по статьям'!Заголовки_для_печати</vt:lpstr>
      <vt:lpstr>'субв +НК опт (3)'!Заголовки_для_печати</vt:lpstr>
      <vt:lpstr>'субв +НК опт (4)'!Заголовки_для_печати</vt:lpstr>
      <vt:lpstr>'Субв 4,5'!Заголовки_для_печати</vt:lpstr>
      <vt:lpstr>'Субв 5,5'!Заголовки_для_печати</vt:lpstr>
      <vt:lpstr>'расчет по статьям'!Область_печати</vt:lpstr>
      <vt:lpstr>'субв +НК опт (3)'!Область_печати</vt:lpstr>
      <vt:lpstr>'субв +НК опт (4)'!Область_печати</vt:lpstr>
      <vt:lpstr>'Субв 4,5'!Область_печати</vt:lpstr>
      <vt:lpstr>'Субв 5,5'!Область_печати</vt:lpstr>
    </vt:vector>
  </TitlesOfParts>
  <Company>FFOMS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Булатова Ирина Юрьевна</dc:creator>
  <cp:lastModifiedBy>Варульникова С.</cp:lastModifiedBy>
  <cp:lastPrinted>2021-10-28T06:56:10Z</cp:lastPrinted>
  <dcterms:created xsi:type="dcterms:W3CDTF">2016-09-16T17:09:31Z</dcterms:created>
  <dcterms:modified xsi:type="dcterms:W3CDTF">2021-10-28T06:59:12Z</dcterms:modified>
</cp:coreProperties>
</file>